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S:\DAI\CA\CA\SERVIÇO DE COMPRAS CENTRALIZADAS\SCCEN\_Compras Centralizadas 2024\UFRR\Aquisição de Medicamentos Antimicrobianos para o Hospital Universitário da UFRR\"/>
    </mc:Choice>
  </mc:AlternateContent>
  <xr:revisionPtr revIDLastSave="0" documentId="13_ncr:1_{8825711F-0CAC-4280-9EB0-75F23E0E71D1}" xr6:coauthVersionLast="47" xr6:coauthVersionMax="47" xr10:uidLastSave="{00000000-0000-0000-0000-000000000000}"/>
  <bookViews>
    <workbookView xWindow="-24120" yWindow="1245" windowWidth="24240" windowHeight="13020" xr2:uid="{9193B316-FF77-46A8-9230-E56C91C8D7CD}"/>
  </bookViews>
  <sheets>
    <sheet name="ANTIMICROBIANOS FINAL" sheetId="2" r:id="rId1"/>
  </sheets>
  <definedNames>
    <definedName name="_xlnm._FilterDatabase" localSheetId="0" hidden="1">'ANTIMICROBIANOS FINAL'!$A$7:$K$98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3" i="2" l="1"/>
  <c r="K9" i="2" l="1"/>
  <c r="K97" i="2"/>
  <c r="K10" i="2" l="1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8" i="2" l="1"/>
</calcChain>
</file>

<file path=xl/sharedStrings.xml><?xml version="1.0" encoding="utf-8"?>
<sst xmlns="http://schemas.openxmlformats.org/spreadsheetml/2006/main" count="307" uniqueCount="246">
  <si>
    <t>FRASCO-AMPOLA</t>
  </si>
  <si>
    <t>voriconazol; 200 mg; pó liofilizado injetável | Apresentação: FRASCO-AMPOLA</t>
  </si>
  <si>
    <t>EBF00190</t>
  </si>
  <si>
    <t>COMPRIMIDO</t>
  </si>
  <si>
    <t>voriconazol; 200 mg; comprimido | Apresentação: COMPRIMIDO</t>
  </si>
  <si>
    <t>EBF00362</t>
  </si>
  <si>
    <t>BISNAGA 3,5 g</t>
  </si>
  <si>
    <t>vitamina A (acetato de retinol ) + aminoácidos + metionina + cloranfenicol; 10.000 UI/g + 25 mg/g (2,5%) + 5 mg/g (0,5%) + 5 mg/g (0,5%); pomada oftálmica | Apresentação: BISNAGA 3,5 g</t>
  </si>
  <si>
    <t>EBF00440</t>
  </si>
  <si>
    <t>FRASCO 5 mL</t>
  </si>
  <si>
    <t>tobramicina; 3 mg/mL (0,3%); solução oftálmica | Apresentação: FRASCO 5 mL</t>
  </si>
  <si>
    <t>EBF00436</t>
  </si>
  <si>
    <t>tigeciclina; 50 mg; pó liofilizado injetável | Apresentação: FRASCO-AMPOLA</t>
  </si>
  <si>
    <t>EBF00189</t>
  </si>
  <si>
    <t>teicoplanina; 400 mg; pó liofilizado injetável | Apresentação: FRASCO-AMPOLA</t>
  </si>
  <si>
    <t>EBF00188</t>
  </si>
  <si>
    <t>teicoplanina; 200 mg; pó liofilizado injetável | Apresentação: FRASCO-AMPOLA</t>
  </si>
  <si>
    <t>EBF00187</t>
  </si>
  <si>
    <t>sulfato de polimixina B; 500.000 UI; pó para solução injetável | Apresentação: FRASCO-AMPOLA</t>
  </si>
  <si>
    <t>EBF00185</t>
  </si>
  <si>
    <t>AMPOLA 2 mL</t>
  </si>
  <si>
    <t>sulfato de gentamicina; 40 mg/mL; solução injetável | Apresentação: AMPOLA 2 mL</t>
  </si>
  <si>
    <t>EBF00184</t>
  </si>
  <si>
    <t>sulfato de gentamicina; 0,5%; solução oftálmica | Apresentação: FRASCO 5 mL</t>
  </si>
  <si>
    <t>EBF00429</t>
  </si>
  <si>
    <t>sulfato de amicacina; 50 mg/mL; solução injetável | Apresentação: AMPOLA 2 mL</t>
  </si>
  <si>
    <t>EBF00177</t>
  </si>
  <si>
    <t>sulfato de amicacina; 250 mg/mL; solução injetável | Apresentação: AMPOLA 2 mL</t>
  </si>
  <si>
    <t>EBF00176</t>
  </si>
  <si>
    <t>AMPOLA 5 mL</t>
  </si>
  <si>
    <t>sulfametoxazol + trimetoprima; 80 mg/mL + 16 mg/mL; solução injetável | Apresentação: AMPOLA 5 mL</t>
  </si>
  <si>
    <t>EBF00174</t>
  </si>
  <si>
    <t>sulfametoxazol + trimetoprima; 400 mg + 80 mg; comprimido  | Apresentação: COMPRIMIDO</t>
  </si>
  <si>
    <t>EBF00347</t>
  </si>
  <si>
    <t>EBF00344</t>
  </si>
  <si>
    <t>sulfadiazina; 500 mg; comprimido | Apresentação: COMPRIMIDO</t>
  </si>
  <si>
    <t>EBF00342</t>
  </si>
  <si>
    <t>EBF00426</t>
  </si>
  <si>
    <t>POTE 400 g</t>
  </si>
  <si>
    <t>sulfadiazina de prata; 10 mg/g (1%); creme dermatológico | Apresentação: POTE 400 g</t>
  </si>
  <si>
    <t>EBF00427</t>
  </si>
  <si>
    <t>BISNAGA 50 g</t>
  </si>
  <si>
    <t>sulfadiazina de prata + nitrato de cério; 1% + 0,4%; creme dermatológico | Apresentação: BISNAGA 50 g</t>
  </si>
  <si>
    <t>EBF00424</t>
  </si>
  <si>
    <t>succinato sódico de cloranfenicol; 1 g; pó liofilizado injetável | Apresentação: FRASCO-AMPOLA</t>
  </si>
  <si>
    <t>EBF00173</t>
  </si>
  <si>
    <t>piperacilina sódica + tazobactam sódico; 4 g + 500 mg; pó liofilizado para solução injetável | Apresentação: FRASCO-AMPOLA</t>
  </si>
  <si>
    <t>EBF00172</t>
  </si>
  <si>
    <t>piperacilina sódica + tazobactam sódico; 2 g + 250 mg; pó liofilizado para solução injetável | Apresentação: FRASCO-AMPOLA</t>
  </si>
  <si>
    <t>EBF00171</t>
  </si>
  <si>
    <t>oxacilina sódica; 500 mg; pó liofilizado injetável | Apresentação: FRASCO-AMPOLA</t>
  </si>
  <si>
    <t>EBF00170</t>
  </si>
  <si>
    <t>CÁPSULA</t>
  </si>
  <si>
    <t>nitrofurantoína; 100 mg; cápsula | Apresentação: CÁPSULA</t>
  </si>
  <si>
    <t>EBF00313</t>
  </si>
  <si>
    <t>BISNAGA 80 g</t>
  </si>
  <si>
    <t>nitrato de miconazol; 20 mg/g; creme vaginal | Apresentação: BISNAGA 80 g</t>
  </si>
  <si>
    <t>EBF00420</t>
  </si>
  <si>
    <t>BISNAGA 28 g</t>
  </si>
  <si>
    <t>nitrato de miconazol; 20 mg/g; creme dermatológico | Apresentação: BISNAGA 28 g</t>
  </si>
  <si>
    <t>EBF00419</t>
  </si>
  <si>
    <t>BISNAGA 60 g</t>
  </si>
  <si>
    <t>nistatina; 25.000 UI/g; creme vaginal | Apresentação: BISNAGA 60 g</t>
  </si>
  <si>
    <t>EBF00417</t>
  </si>
  <si>
    <t>FRASCO 50 mL</t>
  </si>
  <si>
    <t>nistatina; 100.000 UI/mL; suspensão oral | Apresentação: FRASCO 50 mL</t>
  </si>
  <si>
    <t>EBF00312</t>
  </si>
  <si>
    <t>nistatina + óxido de zinco; 100.000 UI/g + 200 mg/g; pomada dermatológica | Apresentação: BISNAGA 60 g</t>
  </si>
  <si>
    <t>EBF00416</t>
  </si>
  <si>
    <t>UNIDADE 100 mL</t>
  </si>
  <si>
    <t>metronidazol; 5 mg/mL; solução injetável; sistema fechado com 100 mL (frasco ou bolsa) | Apresentação: UNIDADE 100 mL</t>
  </si>
  <si>
    <t>EBF00166</t>
  </si>
  <si>
    <t>metronidazol; 400 mg; comprimido  | Apresentação: COMPRIMIDO</t>
  </si>
  <si>
    <t>EBF00309</t>
  </si>
  <si>
    <t>metronidazol; 100 mg/g ; gel vaginal | Apresentação: BISNAGA 50 g</t>
  </si>
  <si>
    <t>EBF00411</t>
  </si>
  <si>
    <t>metronidazol + nistatina; 100 mg/g +  20.000 UI/g; creme vaginal | Apresentação: BISNAGA 50 g</t>
  </si>
  <si>
    <t>EBF00410</t>
  </si>
  <si>
    <t>meropeném; 1 g; pó para solução injetável | Apresentação: FRASCO-AMPOLA</t>
  </si>
  <si>
    <t>EBF00163</t>
  </si>
  <si>
    <t>UNIDADE 300 mL</t>
  </si>
  <si>
    <t>linezolida; 2 mg/mL; solução injetável; sistema fechado com 300 mL (frasco ou bolsa) | Apresentação: UNIDADE 300 mL</t>
  </si>
  <si>
    <t>EBF00162</t>
  </si>
  <si>
    <t>levofloxacino; 500 mg; comprimido | Apresentação: COMPRIMIDO</t>
  </si>
  <si>
    <t>EBF00301</t>
  </si>
  <si>
    <t>BOLSA 100 mL</t>
  </si>
  <si>
    <t>levofloxacino; 5 mg/mL; solução injetável | Apresentação: BOLSA 100 mL</t>
  </si>
  <si>
    <t>EBF00161</t>
  </si>
  <si>
    <t>itraconazol; 100 mg; cápsula | Apresentação: CÁPSULA</t>
  </si>
  <si>
    <t>EBF00297</t>
  </si>
  <si>
    <t>imipeném + cilastatina sódica; 500 mg + 500 mg; pó para solução injetável | Apresentação: FRASCO-AMPOLA</t>
  </si>
  <si>
    <t>EBF00159</t>
  </si>
  <si>
    <t>ganciclovir sódico; 500 mg; pó liofilizado injetável | Apresentação: FRASCO-AMPOLA</t>
  </si>
  <si>
    <t>EBF00157</t>
  </si>
  <si>
    <t>BOLSA 500 mL</t>
  </si>
  <si>
    <t>ganciclovir sódico; 1 mg/mL; solução injetável | Apresentação: BOLSA 500 mL</t>
  </si>
  <si>
    <t>EBF00156</t>
  </si>
  <si>
    <t>fosfato dissódico de dexametasona + sulfato de neomicina; 1,093 mg/mL + 5,8 mg/mL; solução oftálmica | Apresentação: FRASCO 5 mL</t>
  </si>
  <si>
    <t>EBF02816</t>
  </si>
  <si>
    <t>AMPOLA 4 mL</t>
  </si>
  <si>
    <t>fosfato de clindamicina; 150 mg/mL; solução injetável | Apresentação: AMPOLA 4 mL</t>
  </si>
  <si>
    <t>EBF00153</t>
  </si>
  <si>
    <t>fosfato de clindamicina; 150 mg/mL; solução injetável | Apresentação: AMPOLA 2 mL</t>
  </si>
  <si>
    <t>EBF00152</t>
  </si>
  <si>
    <t>EBF00405</t>
  </si>
  <si>
    <t>fluconazol; 2 mg/mL; solução injetável; sistema fechado com 100 mL (bolsa) | Apresentação: UNIDADE 100 mL</t>
  </si>
  <si>
    <t>EBF00150</t>
  </si>
  <si>
    <t>fluconazol; 150 mg; cápsula | Apresentação: CÁPSULA</t>
  </si>
  <si>
    <t>EBF00282</t>
  </si>
  <si>
    <t>BISNAGA 30 g</t>
  </si>
  <si>
    <t>fibrinolisina + desoxirribonuclease + cloranfenicol;  1 U/g + 666 U/g + 10 mg/g;  pomada | Apresentação: BISNAGA 30 g</t>
  </si>
  <si>
    <t>EBF00403</t>
  </si>
  <si>
    <t>ertapeném sódico; 1 g; pó liofilizado injetável | Apresentação: FRASCO-AMPOLA</t>
  </si>
  <si>
    <t>EBF00149</t>
  </si>
  <si>
    <t>dexametasona + sulfato de neomicina + sulfato de polimixina b; 1 mg/mg + 5 mg/g + 6000 UI/g; pomada oftálmica | Apresentação: BISNAGA 3,5 g</t>
  </si>
  <si>
    <t>EBF00399</t>
  </si>
  <si>
    <t>daptomicina; 500 mg; pó liofilizado injetável | Apresentação: FRASCO-AMPOLA</t>
  </si>
  <si>
    <t>EBF00147</t>
  </si>
  <si>
    <t>BISNAGA 20 a 50 g</t>
  </si>
  <si>
    <t>clotrimazol; 10 mg/g (1%); creme | Apresentação: BISNAGA 20 a 50 g</t>
  </si>
  <si>
    <t>EBF00398</t>
  </si>
  <si>
    <t>cloridrato de vancomicina; 500 mg; pó para solução injetável | Apresentação: FRASCO-AMPOLA</t>
  </si>
  <si>
    <t>EBF00143</t>
  </si>
  <si>
    <t>cloridrato de vancomicina; 1 g; pó liofilizado injetável | Apresentação: FRASCO-AMPOLA</t>
  </si>
  <si>
    <t>EBF00142</t>
  </si>
  <si>
    <t>cloridrato de doxiciclina; 100 mg; comprimido | Apresentação: COMPRIMIDO</t>
  </si>
  <si>
    <t>EBF00239</t>
  </si>
  <si>
    <t>cloridrato de clindamicina; 300 mg; cápsula | Apresentação: CÁPSULA</t>
  </si>
  <si>
    <t>EBF00238</t>
  </si>
  <si>
    <t>cloridrato de ciprofloxacino; 500 mg; comprimido | Apresentação: COMPRIMIDO</t>
  </si>
  <si>
    <t>EBF00237</t>
  </si>
  <si>
    <t>cloridrato de ciprofloxacino; 3,5 mg/mL; solução oftálmica | Apresentação: FRASCO 5 mL</t>
  </si>
  <si>
    <t>EBF00395</t>
  </si>
  <si>
    <t>cloridrato de cefepima; 1 g; pó liofilizado injetável | Apresentação: FRASCO-AMPOLA</t>
  </si>
  <si>
    <t>EBF00138</t>
  </si>
  <si>
    <t>FRASCO 10 mL</t>
  </si>
  <si>
    <t>cloranfenicol + colagenase; 0,01 g/g + 0,6 U/g; pomada | Apresentação: BISNAGA 30 g</t>
  </si>
  <si>
    <t>EBF00387</t>
  </si>
  <si>
    <t>claritromicina; 500 mg; pó liofilizado injetável | Apresentação: FRASCO-AMPOLA</t>
  </si>
  <si>
    <t>EBF00137</t>
  </si>
  <si>
    <t>UNIDADE 200 mL</t>
  </si>
  <si>
    <t>ciprofloxacino; 2 mg/mL; solução injetável; sistema fechado com 200 mL (frasco ou bolsa)</t>
  </si>
  <si>
    <t>EBF00134</t>
  </si>
  <si>
    <t>cetoconazol; 200 mg; comprimido | Apresentação: COMPRIMIDO</t>
  </si>
  <si>
    <t>EBF00228</t>
  </si>
  <si>
    <t>cetoconazol; 20 mg/g (2%); creme | Apresentação: BISNAGA 30 g</t>
  </si>
  <si>
    <t>EBF00382</t>
  </si>
  <si>
    <t>cefuroxima sódica; 750 mg; pó liofilizado injetável | Apresentação: FRASCO-AMPOLA</t>
  </si>
  <si>
    <t>EBF00132</t>
  </si>
  <si>
    <t>ceftriaxona sódica; 500 mg; pó liofilizado injetável | Apresentação: FRASCO-AMPOLA</t>
  </si>
  <si>
    <t>EBF00131</t>
  </si>
  <si>
    <t>ceftriaxona sódica; 1 g; pó liofilizado injetável endovenoso | Apresentação: FRASCO-AMPOLA</t>
  </si>
  <si>
    <t>EBF00129</t>
  </si>
  <si>
    <t>ceftazidima; 1 g; pó liofilizado injetável | Apresentação: FRASCO-AMPOLA</t>
  </si>
  <si>
    <t>EBF00127</t>
  </si>
  <si>
    <t>cefalotina sódica; 1 g; pó liofilizado injetável | Apresentação: FRASCO-AMPOLA</t>
  </si>
  <si>
    <t>EBF00122</t>
  </si>
  <si>
    <t>UNIDADE</t>
  </si>
  <si>
    <t>cefalexina; 500 mg; comprimido ou cápsula | Apresentação: UNIDADE</t>
  </si>
  <si>
    <t>EBF00226</t>
  </si>
  <si>
    <t>EBF00216</t>
  </si>
  <si>
    <t>BISNAGA 40 g</t>
  </si>
  <si>
    <t>benzoilmetronidazol + nistatina + cloreto de benzalcônio; 62,5 mg/g + 25.000 UI/g + 1,25 mg/g; creme vaginal | Apresentação: BISNAGA 40 g</t>
  </si>
  <si>
    <t>EBF00379</t>
  </si>
  <si>
    <t>benzilpenicilina potássica; 5.000.000 UI; pó injetável | Apresentação: FRASCO-AMPOLA</t>
  </si>
  <si>
    <t>EBF00119</t>
  </si>
  <si>
    <t>FRASCO-AMPOLA 4 mL</t>
  </si>
  <si>
    <t>benzilpenicilina benzatina; 300.000 UI/mL (1.200.000 UI); suspensão injetável</t>
  </si>
  <si>
    <t>EBF00114</t>
  </si>
  <si>
    <t>EBF00378</t>
  </si>
  <si>
    <t>azitromicina; 500 mg; pó liofilizado injetável | Apresentação: FRASCO-AMPOLA</t>
  </si>
  <si>
    <t>EBF00112</t>
  </si>
  <si>
    <t>azitromicina; 500 mg; comprimido | Apresentação: COMPRIMIDO</t>
  </si>
  <si>
    <t>EBF00215</t>
  </si>
  <si>
    <t>anfotericina b (desoxicolato); 50 mg; pó liofilizado injetável | Apresentação: FRASCO-AMPOLA</t>
  </si>
  <si>
    <t>EBF00109</t>
  </si>
  <si>
    <t>ampicilina; 500 mg; cápsula | Apresentação: CÁPSULA/COMPRIMIDO</t>
  </si>
  <si>
    <t>EBF00207</t>
  </si>
  <si>
    <t>ampicilina; 1.000 mg; pó liofilizado injetável | Apresentação: FRASCO-AMPOLA</t>
  </si>
  <si>
    <t>EBF00106</t>
  </si>
  <si>
    <t>ampicilina + sulbactam; 2.000 mg + 1.000 mg; pó liofilizado injetável | Apresentação: FRASCO-AMPOLA</t>
  </si>
  <si>
    <t>EBF00105</t>
  </si>
  <si>
    <t>ampicilina + sulbactam; 1.000 mg + 500 mg; pó liofilizado injetável | Apresentação: FRASCO-AMPOLA</t>
  </si>
  <si>
    <t>EBF00104</t>
  </si>
  <si>
    <t xml:space="preserve">amoxicilina; 500 mg; cápsula dura </t>
  </si>
  <si>
    <t>EBF00205</t>
  </si>
  <si>
    <t>amoxicilina + clavulanato de potássio; 875 mg + 125 mg; comprimido | Apresentação: COMPRIMIDO</t>
  </si>
  <si>
    <t>EBF00202</t>
  </si>
  <si>
    <t>amoxicilina + clavulanato de potássio; 1.000 mg + 200 mg; pó liofilizado injetável | Apresentação: FRASCO-AMPOLA</t>
  </si>
  <si>
    <t>EBF00102</t>
  </si>
  <si>
    <t>BISNAGA 10 g</t>
  </si>
  <si>
    <t>aciclovir; 50 mg/g; creme dermatológico | Apresentação: BISNAGA 10 g</t>
  </si>
  <si>
    <t>EBF00373</t>
  </si>
  <si>
    <t>aciclovir; 200 mg; comprimido | Apresentação: COMPRIMIDO</t>
  </si>
  <si>
    <t>EBF00192</t>
  </si>
  <si>
    <t>aciclovir sódico; 250 mg; pó liofilizado injetável | Apresentação: FRASCO-AMPOLA</t>
  </si>
  <si>
    <t>EBF00101</t>
  </si>
  <si>
    <t>acetato de caspofungina; 50 mg; pó liofilizado injetável | Apresentação: FRASCO-AMPOLA</t>
  </si>
  <si>
    <t>EBF00099</t>
  </si>
  <si>
    <t>QTD TOTAL</t>
  </si>
  <si>
    <t>HU-UFRR</t>
  </si>
  <si>
    <t>MÉDIA PONDERADA</t>
  </si>
  <si>
    <t>APRESENTAÇÃO</t>
  </si>
  <si>
    <t>CATMAT</t>
  </si>
  <si>
    <t>PESQUISA 12M NORTE</t>
  </si>
  <si>
    <t>272089/P400G</t>
  </si>
  <si>
    <t>272089/30e50G</t>
  </si>
  <si>
    <t>292418/200ML</t>
  </si>
  <si>
    <t>292419/2ML</t>
  </si>
  <si>
    <t>292419/4ML</t>
  </si>
  <si>
    <t>330113/500ML</t>
  </si>
  <si>
    <t>BISNAGA 10G A 15G</t>
  </si>
  <si>
    <t>benzoilmetronidazol; 40 mg/mL (corresponde a 25 mg de metronidazol); suspensão oral; frasco com 80 a 120 mL | Apresentação: Frasco</t>
  </si>
  <si>
    <t>bacitracina zíncica + sulfato de neomicina; 250 UI/g + 5 mg/g; pomada tópica; bisnaga de 10 a 15 g | Apresentação: Bisnaga</t>
  </si>
  <si>
    <t>FRASCO 80 A 120 mL</t>
  </si>
  <si>
    <t>sulfadiazina de prata; 10 mg/g (1%); creme dermatológico; bisnaga de 30 a 50 g | Apresentação: Bisnaga</t>
  </si>
  <si>
    <t>BISNAGA 30 A 50 G</t>
  </si>
  <si>
    <t>FRASCO 100ML</t>
  </si>
  <si>
    <t>sulfametoxazol + trimetoprima; 40 mg/mL + 8 mg/mL; suspensão oral; frasco de 100 mL |  Apresentação: Frasco 100mL</t>
  </si>
  <si>
    <t>Nº DO ITEM</t>
  </si>
  <si>
    <t xml:space="preserve"> CODIGO EBSERH</t>
  </si>
  <si>
    <t>DESCRIÇÃO DO ITEM</t>
  </si>
  <si>
    <t>SEDE</t>
  </si>
  <si>
    <t xml:space="preserve">VALOR UNITÁRIO </t>
  </si>
  <si>
    <t>TOTAL GERAL</t>
  </si>
  <si>
    <t>Região</t>
  </si>
  <si>
    <t>Escopo:</t>
  </si>
  <si>
    <t>Compra centralizada / Adm. Central</t>
  </si>
  <si>
    <t>UF</t>
  </si>
  <si>
    <t>Objeto:</t>
  </si>
  <si>
    <t>CIDADE</t>
  </si>
  <si>
    <t>Período:</t>
  </si>
  <si>
    <t>Código municipio</t>
  </si>
  <si>
    <t xml:space="preserve">Anexo II - Descrição detalhada dos itens </t>
  </si>
  <si>
    <t>UASG</t>
  </si>
  <si>
    <t>Sigla Licitações</t>
  </si>
  <si>
    <t>Equipe de Planejamento da Contratação - Aquisição de Medicamentos   Antimicrobianos para o Hospital Universitário da Universidade Federal de Roraima (HU - UFRR)</t>
  </si>
  <si>
    <t>Antimicrobianos para o Hospital Universitário da Universidade Federal de Roraima (HU - UFRR)</t>
  </si>
  <si>
    <t>Centro-oeste</t>
  </si>
  <si>
    <t>DF</t>
  </si>
  <si>
    <t>Brasília</t>
  </si>
  <si>
    <t>Norte</t>
  </si>
  <si>
    <t>RR</t>
  </si>
  <si>
    <t>Roraima</t>
  </si>
  <si>
    <t>UFRR-EBSERH</t>
  </si>
  <si>
    <r>
      <t xml:space="preserve">fluocinolona acetonida + sulfato de  polimixina B + sulfato de neomicina + cloridrato de lidocaína; 0,250 mg/mL + 10.000 UI/mL + 3,50 mg/mL + 20 mg/mL; solução otológica estéril | Apresentação: </t>
    </r>
    <r>
      <rPr>
        <sz val="10"/>
        <color rgb="FFFF0000"/>
        <rFont val="Aptos  "/>
      </rPr>
      <t>FRASCO 10 mL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</si>
</sst>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&quot;R$&quot;\ #,##0.00"/>
    <numFmt numFmtId="165" formatCode="_-&quot;R$&quot;\ * #,##0.0000_-;\-&quot;R$&quot;\ * #,##0.0000_-;_-&quot;R$&quot;\ * &quot;-&quot;??_-;_-@_-"/>
    <numFmt numFmtId="166" formatCode="&quot;R$&quot;\ #,##0.0000"/>
  </numFmts>
  <fonts count="11">
    <font>
      <sz val="11"/>
      <color theme="1"/>
      <name val="Aptos"/>
      <family val="2"/>
      <scheme val="minor"/>
    </font>
    <font>
      <sz val="11"/>
      <color rgb="FFFF0000"/>
      <name val="Aptos"/>
      <family val="2"/>
      <scheme val="minor"/>
    </font>
    <font>
      <sz val="11"/>
      <name val="Aptos"/>
      <family val="2"/>
      <scheme val="minor"/>
    </font>
    <font>
      <sz val="10"/>
      <name val="Aptos  "/>
    </font>
    <font>
      <b/>
      <sz val="11"/>
      <name val="Aptos  "/>
    </font>
    <font>
      <b/>
      <sz val="11"/>
      <name val="Aptos"/>
      <family val="2"/>
      <scheme val="minor"/>
    </font>
    <font>
      <sz val="10"/>
      <color rgb="FFFF0000"/>
      <name val="Aptos  "/>
    </font>
    <font>
      <sz val="10"/>
      <color theme="1"/>
      <name val="Aptos  "/>
    </font>
    <font>
      <sz val="11"/>
      <color theme="1"/>
      <name val="Aptos"/>
      <family val="2"/>
      <scheme val="minor"/>
    </font>
    <font>
      <b/>
      <sz val="11"/>
      <color theme="1"/>
      <name val="Aptos"/>
      <family val="2"/>
      <scheme val="minor"/>
    </font>
    <font>
      <b/>
      <sz val="11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Alignment="1">
      <alignment vertical="center"/>
    </xf>
    <xf numFmtId="3" fontId="0" fillId="0" borderId="0" xfId="0" applyNumberFormat="1"/>
    <xf numFmtId="0" fontId="2" fillId="0" borderId="0" xfId="0" applyFont="1" applyAlignment="1">
      <alignment horizontal="left"/>
    </xf>
    <xf numFmtId="0" fontId="2" fillId="0" borderId="0" xfId="0" applyFont="1"/>
    <xf numFmtId="3" fontId="3" fillId="0" borderId="1" xfId="0" applyNumberFormat="1" applyFont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3" fillId="0" borderId="1" xfId="0" applyFont="1" applyBorder="1" applyAlignment="1">
      <alignment horizontal="left" vertical="center" wrapText="1"/>
    </xf>
    <xf numFmtId="164" fontId="7" fillId="4" borderId="1" xfId="0" applyNumberFormat="1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4" borderId="0" xfId="0" applyFill="1" applyAlignment="1">
      <alignment horizontal="left" vertical="center"/>
    </xf>
    <xf numFmtId="0" fontId="5" fillId="4" borderId="0" xfId="0" applyFont="1" applyFill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10" fillId="4" borderId="0" xfId="0" applyFont="1" applyFill="1" applyAlignment="1">
      <alignment horizontal="left" vertical="center"/>
    </xf>
    <xf numFmtId="0" fontId="2" fillId="4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5" fillId="4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7" fillId="4" borderId="2" xfId="0" applyNumberFormat="1" applyFont="1" applyFill="1" applyBorder="1" applyAlignment="1">
      <alignment horizontal="center" vertical="center"/>
    </xf>
    <xf numFmtId="164" fontId="3" fillId="4" borderId="2" xfId="0" applyNumberFormat="1" applyFont="1" applyFill="1" applyBorder="1" applyAlignment="1">
      <alignment horizontal="center" vertical="center"/>
    </xf>
    <xf numFmtId="165" fontId="8" fillId="3" borderId="9" xfId="1" applyNumberFormat="1" applyFont="1" applyFill="1" applyBorder="1" applyAlignment="1">
      <alignment horizontal="center" vertical="center"/>
    </xf>
    <xf numFmtId="0" fontId="9" fillId="0" borderId="0" xfId="0" applyFont="1"/>
    <xf numFmtId="0" fontId="0" fillId="2" borderId="1" xfId="0" applyFill="1" applyBorder="1" applyAlignment="1">
      <alignment horizontal="left" vertical="center" wrapText="1"/>
    </xf>
    <xf numFmtId="166" fontId="0" fillId="3" borderId="10" xfId="0" applyNumberFormat="1" applyFill="1" applyBorder="1" applyAlignment="1">
      <alignment vertical="center"/>
    </xf>
    <xf numFmtId="0" fontId="0" fillId="4" borderId="0" xfId="0" applyFill="1" applyAlignment="1">
      <alignment vertical="center"/>
    </xf>
    <xf numFmtId="0" fontId="2" fillId="4" borderId="0" xfId="0" applyFont="1" applyFill="1" applyAlignment="1">
      <alignment horizontal="left"/>
    </xf>
    <xf numFmtId="0" fontId="0" fillId="4" borderId="0" xfId="0" applyFill="1"/>
    <xf numFmtId="3" fontId="0" fillId="4" borderId="0" xfId="0" applyNumberFormat="1" applyFill="1"/>
    <xf numFmtId="0" fontId="2" fillId="4" borderId="0" xfId="0" applyFont="1" applyFill="1"/>
    <xf numFmtId="0" fontId="1" fillId="4" borderId="0" xfId="0" applyFont="1" applyFill="1"/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5" fillId="4" borderId="0" xfId="0" applyFont="1" applyFill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3" fontId="0" fillId="0" borderId="6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3" fontId="5" fillId="3" borderId="1" xfId="0" applyNumberFormat="1" applyFont="1" applyFill="1" applyBorder="1" applyAlignment="1">
      <alignment horizontal="center" vertical="center" wrapText="1"/>
    </xf>
    <xf numFmtId="3" fontId="5" fillId="3" borderId="2" xfId="0" applyNumberFormat="1" applyFont="1" applyFill="1" applyBorder="1" applyAlignment="1">
      <alignment horizontal="center" vertical="center" wrapText="1"/>
    </xf>
    <xf numFmtId="3" fontId="5" fillId="3" borderId="3" xfId="0" applyNumberFormat="1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115981</xdr:colOff>
      <xdr:row>0</xdr:row>
      <xdr:rowOff>112620</xdr:rowOff>
    </xdr:from>
    <xdr:to>
      <xdr:col>1</xdr:col>
      <xdr:colOff>963706</xdr:colOff>
      <xdr:row>0</xdr:row>
      <xdr:rowOff>515472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id="{608A3CBB-FA41-46D8-BB01-7B2CF133F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81" y="112620"/>
          <a:ext cx="1318372" cy="402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2E9CB8"/>
      </a:accent2>
      <a:accent3>
        <a:srgbClr val="E97132"/>
      </a:accent3>
      <a:accent4>
        <a:srgbClr val="196B24"/>
      </a:accent4>
      <a:accent5>
        <a:srgbClr val="4EA72E"/>
      </a:accent5>
      <a:accent6>
        <a:srgbClr val="C80724"/>
      </a:accent6>
      <a:hlink>
        <a:srgbClr val="518B9B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37421-114F-47BE-8192-0E1EDDC84E1A}">
  <dimension ref="A1:N101"/>
  <sheetViews>
    <sheetView tabSelected="1" zoomScale="85" zoomScaleNormal="85" workbookViewId="0">
      <selection activeCell="N11" sqref="N11"/>
    </sheetView>
  </sheetViews>
  <sheetFormatPr defaultRowHeight="15"/>
  <cols>
    <col min="1" max="1" width="6.125" customWidth="1"/>
    <col min="2" max="3" width="14.75" customWidth="1"/>
    <col min="4" max="4" width="61.75" style="3" customWidth="1"/>
    <col min="5" max="5" width="22.125" bestFit="1" customWidth="1"/>
    <col min="6" max="6" width="12.375" style="2" customWidth="1"/>
    <col min="7" max="7" width="8" style="2" customWidth="1"/>
    <col min="8" max="8" width="13.75" style="2" bestFit="1" customWidth="1"/>
    <col min="9" max="9" width="17" style="2" customWidth="1"/>
    <col min="10" max="10" width="13.625" style="1" customWidth="1"/>
    <col min="11" max="11" width="18.875" style="1" customWidth="1"/>
  </cols>
  <sheetData>
    <row r="1" spans="1:12" ht="45" customHeight="1">
      <c r="A1" s="41"/>
      <c r="B1" s="41"/>
      <c r="C1" s="14"/>
      <c r="D1" s="42" t="s">
        <v>236</v>
      </c>
      <c r="E1" s="43"/>
      <c r="F1" s="16" t="s">
        <v>225</v>
      </c>
      <c r="G1" s="44"/>
      <c r="H1" s="16" t="s">
        <v>241</v>
      </c>
      <c r="I1" s="22" t="s">
        <v>238</v>
      </c>
      <c r="J1" s="46"/>
      <c r="K1" s="47"/>
      <c r="L1" s="35"/>
    </row>
    <row r="2" spans="1:12">
      <c r="A2" s="41"/>
      <c r="B2" s="41"/>
      <c r="C2" s="17" t="s">
        <v>226</v>
      </c>
      <c r="D2" s="15" t="s">
        <v>227</v>
      </c>
      <c r="E2" s="14"/>
      <c r="F2" s="16" t="s">
        <v>228</v>
      </c>
      <c r="G2" s="44"/>
      <c r="H2" s="16" t="s">
        <v>242</v>
      </c>
      <c r="I2" s="22" t="s">
        <v>239</v>
      </c>
      <c r="J2" s="46"/>
      <c r="K2" s="47"/>
      <c r="L2" s="35"/>
    </row>
    <row r="3" spans="1:12">
      <c r="A3" s="41"/>
      <c r="B3" s="41"/>
      <c r="C3" s="17" t="s">
        <v>229</v>
      </c>
      <c r="D3" s="21" t="s">
        <v>237</v>
      </c>
      <c r="E3" s="14"/>
      <c r="F3" s="16" t="s">
        <v>230</v>
      </c>
      <c r="G3" s="44"/>
      <c r="H3" s="16" t="s">
        <v>243</v>
      </c>
      <c r="I3" s="22" t="s">
        <v>240</v>
      </c>
      <c r="J3" s="46"/>
      <c r="K3" s="47"/>
      <c r="L3" s="35"/>
    </row>
    <row r="4" spans="1:12" ht="30">
      <c r="A4" s="41"/>
      <c r="B4" s="41"/>
      <c r="C4" s="17" t="s">
        <v>231</v>
      </c>
      <c r="D4" s="18">
        <v>2024</v>
      </c>
      <c r="E4" s="18"/>
      <c r="F4" s="19" t="s">
        <v>232</v>
      </c>
      <c r="G4" s="44"/>
      <c r="H4" s="23">
        <v>3018</v>
      </c>
      <c r="I4" s="23">
        <v>97012</v>
      </c>
      <c r="J4" s="46"/>
      <c r="K4" s="47"/>
      <c r="L4" s="35"/>
    </row>
    <row r="5" spans="1:12">
      <c r="A5" s="41"/>
      <c r="B5" s="41"/>
      <c r="C5" s="14"/>
      <c r="D5" s="18" t="s">
        <v>233</v>
      </c>
      <c r="E5" s="18"/>
      <c r="F5" s="19" t="s">
        <v>234</v>
      </c>
      <c r="G5" s="44"/>
      <c r="H5" s="31">
        <v>157249</v>
      </c>
      <c r="I5" s="23">
        <v>155007</v>
      </c>
      <c r="J5" s="46"/>
      <c r="K5" s="47"/>
      <c r="L5" s="35"/>
    </row>
    <row r="6" spans="1:12" ht="13.5" customHeight="1">
      <c r="A6" s="41"/>
      <c r="B6" s="41"/>
      <c r="C6" s="18"/>
      <c r="D6" s="18"/>
      <c r="E6" s="18"/>
      <c r="F6" s="20" t="s">
        <v>235</v>
      </c>
      <c r="G6" s="45"/>
      <c r="H6" s="20" t="s">
        <v>244</v>
      </c>
      <c r="I6" s="24" t="s">
        <v>222</v>
      </c>
      <c r="J6" s="48"/>
      <c r="K6" s="49"/>
      <c r="L6" s="35"/>
    </row>
    <row r="7" spans="1:12" ht="32.25" customHeight="1">
      <c r="A7" s="39" t="s">
        <v>219</v>
      </c>
      <c r="B7" s="39" t="s">
        <v>203</v>
      </c>
      <c r="C7" s="39" t="s">
        <v>220</v>
      </c>
      <c r="D7" s="39" t="s">
        <v>221</v>
      </c>
      <c r="E7" s="39" t="s">
        <v>202</v>
      </c>
      <c r="F7" s="51" t="s">
        <v>201</v>
      </c>
      <c r="G7" s="50" t="s">
        <v>200</v>
      </c>
      <c r="H7" s="50" t="s">
        <v>222</v>
      </c>
      <c r="I7" s="51" t="s">
        <v>199</v>
      </c>
      <c r="J7" s="39" t="s">
        <v>223</v>
      </c>
      <c r="K7" s="39" t="s">
        <v>224</v>
      </c>
      <c r="L7" s="35"/>
    </row>
    <row r="8" spans="1:12" ht="12.75" customHeight="1">
      <c r="A8" s="40"/>
      <c r="B8" s="40"/>
      <c r="C8" s="40"/>
      <c r="D8" s="40"/>
      <c r="E8" s="40"/>
      <c r="F8" s="52"/>
      <c r="G8" s="50"/>
      <c r="H8" s="50"/>
      <c r="I8" s="52"/>
      <c r="J8" s="40" t="s">
        <v>204</v>
      </c>
      <c r="K8" s="40"/>
      <c r="L8" s="35"/>
    </row>
    <row r="9" spans="1:12" ht="30.75" customHeight="1">
      <c r="A9" s="8">
        <v>1</v>
      </c>
      <c r="B9" s="8">
        <v>271657</v>
      </c>
      <c r="C9" s="8" t="s">
        <v>198</v>
      </c>
      <c r="D9" s="10" t="s">
        <v>197</v>
      </c>
      <c r="E9" s="7" t="s">
        <v>0</v>
      </c>
      <c r="F9" s="5">
        <v>30</v>
      </c>
      <c r="G9" s="5">
        <v>360</v>
      </c>
      <c r="H9" s="5">
        <v>108</v>
      </c>
      <c r="I9" s="6">
        <v>468</v>
      </c>
      <c r="J9" s="11">
        <v>542.5</v>
      </c>
      <c r="K9" s="12">
        <f>I9*J9</f>
        <v>253890</v>
      </c>
      <c r="L9" s="35"/>
    </row>
    <row r="10" spans="1:12" ht="30.75" customHeight="1">
      <c r="A10" s="8">
        <v>2</v>
      </c>
      <c r="B10" s="8">
        <v>268374</v>
      </c>
      <c r="C10" s="8" t="s">
        <v>196</v>
      </c>
      <c r="D10" s="10" t="s">
        <v>195</v>
      </c>
      <c r="E10" s="7" t="s">
        <v>0</v>
      </c>
      <c r="F10" s="5">
        <v>125</v>
      </c>
      <c r="G10" s="5">
        <v>1500</v>
      </c>
      <c r="H10" s="5">
        <v>450</v>
      </c>
      <c r="I10" s="6">
        <v>1950</v>
      </c>
      <c r="J10" s="11">
        <v>7.99</v>
      </c>
      <c r="K10" s="12">
        <f t="shared" ref="K10:K68" si="0">I10*J10</f>
        <v>15580.5</v>
      </c>
      <c r="L10" s="35"/>
    </row>
    <row r="11" spans="1:12" ht="30.75" customHeight="1">
      <c r="A11" s="8">
        <v>3</v>
      </c>
      <c r="B11" s="8">
        <v>268370</v>
      </c>
      <c r="C11" s="8" t="s">
        <v>194</v>
      </c>
      <c r="D11" s="10" t="s">
        <v>193</v>
      </c>
      <c r="E11" s="7" t="s">
        <v>3</v>
      </c>
      <c r="F11" s="5">
        <v>350</v>
      </c>
      <c r="G11" s="5">
        <v>4200</v>
      </c>
      <c r="H11" s="5">
        <v>1260</v>
      </c>
      <c r="I11" s="6">
        <v>5460</v>
      </c>
      <c r="J11" s="11">
        <v>0.26</v>
      </c>
      <c r="K11" s="12">
        <f t="shared" si="0"/>
        <v>1419.6000000000001</v>
      </c>
      <c r="L11" s="35"/>
    </row>
    <row r="12" spans="1:12" ht="30.75" customHeight="1">
      <c r="A12" s="8">
        <v>4</v>
      </c>
      <c r="B12" s="8">
        <v>268375</v>
      </c>
      <c r="C12" s="8" t="s">
        <v>192</v>
      </c>
      <c r="D12" s="10" t="s">
        <v>191</v>
      </c>
      <c r="E12" s="7" t="s">
        <v>190</v>
      </c>
      <c r="F12" s="5">
        <v>50</v>
      </c>
      <c r="G12" s="5">
        <v>600</v>
      </c>
      <c r="H12" s="5">
        <v>180</v>
      </c>
      <c r="I12" s="6">
        <v>780</v>
      </c>
      <c r="J12" s="11">
        <v>2.65</v>
      </c>
      <c r="K12" s="12">
        <f t="shared" si="0"/>
        <v>2067</v>
      </c>
      <c r="L12" s="35"/>
    </row>
    <row r="13" spans="1:12" ht="30.75" customHeight="1">
      <c r="A13" s="8">
        <v>5</v>
      </c>
      <c r="B13" s="8">
        <v>271100</v>
      </c>
      <c r="C13" s="8" t="s">
        <v>189</v>
      </c>
      <c r="D13" s="10" t="s">
        <v>188</v>
      </c>
      <c r="E13" s="7" t="s">
        <v>0</v>
      </c>
      <c r="F13" s="5">
        <v>50</v>
      </c>
      <c r="G13" s="5">
        <v>600</v>
      </c>
      <c r="H13" s="5">
        <v>180</v>
      </c>
      <c r="I13" s="6">
        <v>780</v>
      </c>
      <c r="J13" s="11">
        <v>10.14</v>
      </c>
      <c r="K13" s="12">
        <f t="shared" si="0"/>
        <v>7909.2000000000007</v>
      </c>
      <c r="L13" s="35"/>
    </row>
    <row r="14" spans="1:12" ht="30.75" customHeight="1">
      <c r="A14" s="8">
        <v>6</v>
      </c>
      <c r="B14" s="8">
        <v>353333</v>
      </c>
      <c r="C14" s="8" t="s">
        <v>187</v>
      </c>
      <c r="D14" s="10" t="s">
        <v>186</v>
      </c>
      <c r="E14" s="7" t="s">
        <v>3</v>
      </c>
      <c r="F14" s="5">
        <v>50</v>
      </c>
      <c r="G14" s="5">
        <v>600</v>
      </c>
      <c r="H14" s="5">
        <v>180</v>
      </c>
      <c r="I14" s="6">
        <v>780</v>
      </c>
      <c r="J14" s="11">
        <v>2.59</v>
      </c>
      <c r="K14" s="12">
        <f t="shared" si="0"/>
        <v>2020.1999999999998</v>
      </c>
      <c r="L14" s="35"/>
    </row>
    <row r="15" spans="1:12" ht="30.75" customHeight="1">
      <c r="A15" s="8">
        <v>7</v>
      </c>
      <c r="B15" s="8">
        <v>271089</v>
      </c>
      <c r="C15" s="8" t="s">
        <v>185</v>
      </c>
      <c r="D15" s="10" t="s">
        <v>184</v>
      </c>
      <c r="E15" s="7" t="s">
        <v>52</v>
      </c>
      <c r="F15" s="5">
        <v>521</v>
      </c>
      <c r="G15" s="5">
        <v>6252</v>
      </c>
      <c r="H15" s="5">
        <v>1875.6</v>
      </c>
      <c r="I15" s="6">
        <v>8127.6</v>
      </c>
      <c r="J15" s="11">
        <v>0.28000000000000003</v>
      </c>
      <c r="K15" s="12">
        <f t="shared" si="0"/>
        <v>2275.7280000000005</v>
      </c>
      <c r="L15" s="35"/>
    </row>
    <row r="16" spans="1:12" ht="30.75" customHeight="1">
      <c r="A16" s="8">
        <v>8</v>
      </c>
      <c r="B16" s="8">
        <v>270556</v>
      </c>
      <c r="C16" s="8" t="s">
        <v>183</v>
      </c>
      <c r="D16" s="10" t="s">
        <v>182</v>
      </c>
      <c r="E16" s="7" t="s">
        <v>0</v>
      </c>
      <c r="F16" s="5">
        <v>500</v>
      </c>
      <c r="G16" s="5">
        <v>6000</v>
      </c>
      <c r="H16" s="5">
        <v>1800</v>
      </c>
      <c r="I16" s="6">
        <v>7800</v>
      </c>
      <c r="J16" s="11">
        <v>9.92</v>
      </c>
      <c r="K16" s="12">
        <f t="shared" si="0"/>
        <v>77376</v>
      </c>
      <c r="L16" s="35"/>
    </row>
    <row r="17" spans="1:12" ht="30.75" customHeight="1">
      <c r="A17" s="8">
        <v>9</v>
      </c>
      <c r="B17" s="8">
        <v>442689</v>
      </c>
      <c r="C17" s="8" t="s">
        <v>181</v>
      </c>
      <c r="D17" s="10" t="s">
        <v>180</v>
      </c>
      <c r="E17" s="7" t="s">
        <v>0</v>
      </c>
      <c r="F17" s="5">
        <v>786.4</v>
      </c>
      <c r="G17" s="5">
        <v>9436.7999999999993</v>
      </c>
      <c r="H17" s="5">
        <v>2831.0399999999995</v>
      </c>
      <c r="I17" s="6">
        <v>12267.839999999998</v>
      </c>
      <c r="J17" s="11">
        <v>12.31</v>
      </c>
      <c r="K17" s="12">
        <f t="shared" si="0"/>
        <v>151017.11039999998</v>
      </c>
      <c r="L17" s="35"/>
    </row>
    <row r="18" spans="1:12" ht="30.75" customHeight="1">
      <c r="A18" s="8">
        <v>10</v>
      </c>
      <c r="B18" s="8">
        <v>268207</v>
      </c>
      <c r="C18" s="8" t="s">
        <v>179</v>
      </c>
      <c r="D18" s="10" t="s">
        <v>178</v>
      </c>
      <c r="E18" s="7" t="s">
        <v>0</v>
      </c>
      <c r="F18" s="5">
        <v>150</v>
      </c>
      <c r="G18" s="5">
        <v>1800</v>
      </c>
      <c r="H18" s="5">
        <v>540</v>
      </c>
      <c r="I18" s="6">
        <v>2340</v>
      </c>
      <c r="J18" s="11">
        <v>4.45</v>
      </c>
      <c r="K18" s="12">
        <f t="shared" si="0"/>
        <v>10413</v>
      </c>
      <c r="L18" s="35"/>
    </row>
    <row r="19" spans="1:12" ht="30.75" customHeight="1">
      <c r="A19" s="8">
        <v>11</v>
      </c>
      <c r="B19" s="8">
        <v>267515</v>
      </c>
      <c r="C19" s="8" t="s">
        <v>177</v>
      </c>
      <c r="D19" s="10" t="s">
        <v>176</v>
      </c>
      <c r="E19" s="7" t="s">
        <v>52</v>
      </c>
      <c r="F19" s="5">
        <v>500</v>
      </c>
      <c r="G19" s="5">
        <v>6000</v>
      </c>
      <c r="H19" s="5">
        <v>1800</v>
      </c>
      <c r="I19" s="6">
        <v>7800</v>
      </c>
      <c r="J19" s="11">
        <v>0.49</v>
      </c>
      <c r="K19" s="12">
        <f t="shared" si="0"/>
        <v>3822</v>
      </c>
      <c r="L19" s="35"/>
    </row>
    <row r="20" spans="1:12" ht="30.75" customHeight="1">
      <c r="A20" s="8">
        <v>12</v>
      </c>
      <c r="B20" s="8">
        <v>268395</v>
      </c>
      <c r="C20" s="8" t="s">
        <v>175</v>
      </c>
      <c r="D20" s="10" t="s">
        <v>174</v>
      </c>
      <c r="E20" s="7" t="s">
        <v>0</v>
      </c>
      <c r="F20" s="5">
        <v>6</v>
      </c>
      <c r="G20" s="5">
        <v>72</v>
      </c>
      <c r="H20" s="5">
        <v>21.599999999999998</v>
      </c>
      <c r="I20" s="6">
        <v>93.6</v>
      </c>
      <c r="J20" s="11">
        <v>34.5</v>
      </c>
      <c r="K20" s="12">
        <f t="shared" si="0"/>
        <v>3229.2</v>
      </c>
      <c r="L20" s="35"/>
    </row>
    <row r="21" spans="1:12" ht="30.75" customHeight="1">
      <c r="A21" s="8">
        <v>13</v>
      </c>
      <c r="B21" s="8">
        <v>267140</v>
      </c>
      <c r="C21" s="8" t="s">
        <v>173</v>
      </c>
      <c r="D21" s="10" t="s">
        <v>172</v>
      </c>
      <c r="E21" s="7" t="s">
        <v>3</v>
      </c>
      <c r="F21" s="5">
        <v>447.2</v>
      </c>
      <c r="G21" s="5">
        <v>5366.4</v>
      </c>
      <c r="H21" s="5">
        <v>1609.9199999999998</v>
      </c>
      <c r="I21" s="6">
        <v>6976.32</v>
      </c>
      <c r="J21" s="11">
        <v>0.87</v>
      </c>
      <c r="K21" s="12">
        <f t="shared" si="0"/>
        <v>6069.3984</v>
      </c>
      <c r="L21" s="35"/>
    </row>
    <row r="22" spans="1:12" ht="30.75" customHeight="1">
      <c r="A22" s="8">
        <v>14</v>
      </c>
      <c r="B22" s="8">
        <v>268952</v>
      </c>
      <c r="C22" s="8" t="s">
        <v>171</v>
      </c>
      <c r="D22" s="10" t="s">
        <v>170</v>
      </c>
      <c r="E22" s="7" t="s">
        <v>0</v>
      </c>
      <c r="F22" s="5">
        <v>28.666666666666668</v>
      </c>
      <c r="G22" s="5">
        <v>344</v>
      </c>
      <c r="H22" s="5">
        <v>103.2</v>
      </c>
      <c r="I22" s="6">
        <v>447.2</v>
      </c>
      <c r="J22" s="11">
        <v>12.75</v>
      </c>
      <c r="K22" s="12">
        <f t="shared" si="0"/>
        <v>5701.8</v>
      </c>
      <c r="L22" s="35"/>
    </row>
    <row r="23" spans="1:12" ht="30.75" customHeight="1">
      <c r="A23" s="8">
        <v>15</v>
      </c>
      <c r="B23" s="8">
        <v>273167</v>
      </c>
      <c r="C23" s="8" t="s">
        <v>169</v>
      </c>
      <c r="D23" s="10" t="s">
        <v>213</v>
      </c>
      <c r="E23" s="7" t="s">
        <v>211</v>
      </c>
      <c r="F23" s="5">
        <v>140.33333333333334</v>
      </c>
      <c r="G23" s="5">
        <v>1684</v>
      </c>
      <c r="H23" s="5">
        <v>505.2</v>
      </c>
      <c r="I23" s="6">
        <v>2189.1999999999998</v>
      </c>
      <c r="J23" s="11">
        <v>3.08</v>
      </c>
      <c r="K23" s="12">
        <f t="shared" si="0"/>
        <v>6742.7359999999999</v>
      </c>
      <c r="L23" s="35"/>
    </row>
    <row r="24" spans="1:12" ht="30.75" customHeight="1">
      <c r="A24" s="8">
        <v>16</v>
      </c>
      <c r="B24" s="8">
        <v>270612</v>
      </c>
      <c r="C24" s="8" t="s">
        <v>168</v>
      </c>
      <c r="D24" s="10" t="s">
        <v>167</v>
      </c>
      <c r="E24" s="7" t="s">
        <v>166</v>
      </c>
      <c r="F24" s="5">
        <v>160</v>
      </c>
      <c r="G24" s="5">
        <v>1920</v>
      </c>
      <c r="H24" s="5">
        <v>576</v>
      </c>
      <c r="I24" s="6">
        <v>2496</v>
      </c>
      <c r="J24" s="11">
        <v>7.05</v>
      </c>
      <c r="K24" s="12">
        <f t="shared" si="0"/>
        <v>17596.8</v>
      </c>
      <c r="L24" s="35"/>
    </row>
    <row r="25" spans="1:12" ht="30.75" customHeight="1">
      <c r="A25" s="8">
        <v>17</v>
      </c>
      <c r="B25" s="8">
        <v>270616</v>
      </c>
      <c r="C25" s="8" t="s">
        <v>165</v>
      </c>
      <c r="D25" s="10" t="s">
        <v>164</v>
      </c>
      <c r="E25" s="7" t="s">
        <v>0</v>
      </c>
      <c r="F25" s="5">
        <v>100</v>
      </c>
      <c r="G25" s="5">
        <v>1200</v>
      </c>
      <c r="H25" s="5">
        <v>360</v>
      </c>
      <c r="I25" s="6">
        <v>1560</v>
      </c>
      <c r="J25" s="11">
        <v>8.56</v>
      </c>
      <c r="K25" s="12">
        <f t="shared" si="0"/>
        <v>13353.6</v>
      </c>
      <c r="L25" s="35"/>
    </row>
    <row r="26" spans="1:12" ht="30.75" customHeight="1">
      <c r="A26" s="8">
        <v>18</v>
      </c>
      <c r="B26" s="8">
        <v>395836</v>
      </c>
      <c r="C26" s="8" t="s">
        <v>163</v>
      </c>
      <c r="D26" s="10" t="s">
        <v>162</v>
      </c>
      <c r="E26" s="7" t="s">
        <v>161</v>
      </c>
      <c r="F26" s="5">
        <v>100</v>
      </c>
      <c r="G26" s="5">
        <v>1200</v>
      </c>
      <c r="H26" s="5">
        <v>360</v>
      </c>
      <c r="I26" s="6">
        <v>1560</v>
      </c>
      <c r="J26" s="11">
        <v>16.13</v>
      </c>
      <c r="K26" s="12">
        <f t="shared" si="0"/>
        <v>25162.799999999999</v>
      </c>
      <c r="L26" s="35"/>
    </row>
    <row r="27" spans="1:12" ht="30.75" customHeight="1">
      <c r="A27" s="8">
        <v>19</v>
      </c>
      <c r="B27" s="8">
        <v>394856</v>
      </c>
      <c r="C27" s="8" t="s">
        <v>160</v>
      </c>
      <c r="D27" s="10" t="s">
        <v>212</v>
      </c>
      <c r="E27" s="7" t="s">
        <v>214</v>
      </c>
      <c r="F27" s="5">
        <v>300</v>
      </c>
      <c r="G27" s="5">
        <v>3600</v>
      </c>
      <c r="H27" s="5">
        <v>1080</v>
      </c>
      <c r="I27" s="6">
        <v>4680</v>
      </c>
      <c r="J27" s="11">
        <v>6.7</v>
      </c>
      <c r="K27" s="12">
        <f t="shared" si="0"/>
        <v>31356</v>
      </c>
      <c r="L27" s="35"/>
    </row>
    <row r="28" spans="1:12" ht="30.75" customHeight="1">
      <c r="A28" s="8">
        <v>20</v>
      </c>
      <c r="B28" s="8">
        <v>267625</v>
      </c>
      <c r="C28" s="8" t="s">
        <v>159</v>
      </c>
      <c r="D28" s="10" t="s">
        <v>158</v>
      </c>
      <c r="E28" s="7" t="s">
        <v>157</v>
      </c>
      <c r="F28" s="5">
        <v>200</v>
      </c>
      <c r="G28" s="5">
        <v>2400</v>
      </c>
      <c r="H28" s="5">
        <v>720</v>
      </c>
      <c r="I28" s="6">
        <v>3120</v>
      </c>
      <c r="J28" s="11">
        <v>0.66</v>
      </c>
      <c r="K28" s="12">
        <f t="shared" si="0"/>
        <v>2059.2000000000003</v>
      </c>
      <c r="L28" s="35"/>
    </row>
    <row r="29" spans="1:12" ht="30.75" customHeight="1">
      <c r="A29" s="8">
        <v>21</v>
      </c>
      <c r="B29" s="8">
        <v>460699</v>
      </c>
      <c r="C29" s="8" t="s">
        <v>156</v>
      </c>
      <c r="D29" s="10" t="s">
        <v>155</v>
      </c>
      <c r="E29" s="7" t="s">
        <v>0</v>
      </c>
      <c r="F29" s="5">
        <v>200</v>
      </c>
      <c r="G29" s="5">
        <v>2400</v>
      </c>
      <c r="H29" s="5">
        <v>720</v>
      </c>
      <c r="I29" s="6">
        <v>3120</v>
      </c>
      <c r="J29" s="11">
        <v>4.01</v>
      </c>
      <c r="K29" s="12">
        <f t="shared" si="0"/>
        <v>12511.199999999999</v>
      </c>
      <c r="L29" s="35"/>
    </row>
    <row r="30" spans="1:12" ht="30.75" customHeight="1">
      <c r="A30" s="8">
        <v>22</v>
      </c>
      <c r="B30" s="8">
        <v>442694</v>
      </c>
      <c r="C30" s="8" t="s">
        <v>154</v>
      </c>
      <c r="D30" s="10" t="s">
        <v>153</v>
      </c>
      <c r="E30" s="7" t="s">
        <v>0</v>
      </c>
      <c r="F30" s="5">
        <v>200</v>
      </c>
      <c r="G30" s="5">
        <v>2400</v>
      </c>
      <c r="H30" s="5">
        <v>720</v>
      </c>
      <c r="I30" s="6">
        <v>3120</v>
      </c>
      <c r="J30" s="11">
        <v>14.22</v>
      </c>
      <c r="K30" s="12">
        <f t="shared" si="0"/>
        <v>44366.400000000001</v>
      </c>
      <c r="L30" s="35"/>
    </row>
    <row r="31" spans="1:12" s="4" customFormat="1" ht="30.75" customHeight="1">
      <c r="A31" s="8">
        <v>23</v>
      </c>
      <c r="B31" s="8">
        <v>442701</v>
      </c>
      <c r="C31" s="8" t="s">
        <v>152</v>
      </c>
      <c r="D31" s="10" t="s">
        <v>151</v>
      </c>
      <c r="E31" s="7" t="s">
        <v>0</v>
      </c>
      <c r="F31" s="5">
        <v>1175</v>
      </c>
      <c r="G31" s="5">
        <v>14100</v>
      </c>
      <c r="H31" s="5">
        <v>4230</v>
      </c>
      <c r="I31" s="6">
        <v>18330</v>
      </c>
      <c r="J31" s="11">
        <v>4.09</v>
      </c>
      <c r="K31" s="12">
        <f t="shared" si="0"/>
        <v>74969.7</v>
      </c>
      <c r="L31" s="37"/>
    </row>
    <row r="32" spans="1:12" ht="30.75" customHeight="1">
      <c r="A32" s="8">
        <v>24</v>
      </c>
      <c r="B32" s="8">
        <v>442703</v>
      </c>
      <c r="C32" s="8" t="s">
        <v>150</v>
      </c>
      <c r="D32" s="10" t="s">
        <v>149</v>
      </c>
      <c r="E32" s="7" t="s">
        <v>0</v>
      </c>
      <c r="F32" s="5">
        <v>200</v>
      </c>
      <c r="G32" s="5">
        <v>2400</v>
      </c>
      <c r="H32" s="5">
        <v>720</v>
      </c>
      <c r="I32" s="6">
        <v>3120</v>
      </c>
      <c r="J32" s="11">
        <v>8.74</v>
      </c>
      <c r="K32" s="12">
        <f t="shared" si="0"/>
        <v>27268.799999999999</v>
      </c>
      <c r="L32" s="35"/>
    </row>
    <row r="33" spans="1:12" ht="30.75" customHeight="1">
      <c r="A33" s="8">
        <v>25</v>
      </c>
      <c r="B33" s="8">
        <v>442709</v>
      </c>
      <c r="C33" s="8" t="s">
        <v>148</v>
      </c>
      <c r="D33" s="10" t="s">
        <v>147</v>
      </c>
      <c r="E33" s="7" t="s">
        <v>0</v>
      </c>
      <c r="F33" s="5">
        <v>200</v>
      </c>
      <c r="G33" s="5">
        <v>2400</v>
      </c>
      <c r="H33" s="5">
        <v>720</v>
      </c>
      <c r="I33" s="6">
        <v>3120</v>
      </c>
      <c r="J33" s="11">
        <v>8.02</v>
      </c>
      <c r="K33" s="12">
        <f t="shared" si="0"/>
        <v>25022.399999999998</v>
      </c>
      <c r="L33" s="35"/>
    </row>
    <row r="34" spans="1:12" ht="30.75" customHeight="1">
      <c r="A34" s="8">
        <v>26</v>
      </c>
      <c r="B34" s="8">
        <v>308736</v>
      </c>
      <c r="C34" s="8" t="s">
        <v>146</v>
      </c>
      <c r="D34" s="10" t="s">
        <v>145</v>
      </c>
      <c r="E34" s="7" t="s">
        <v>109</v>
      </c>
      <c r="F34" s="5">
        <v>100</v>
      </c>
      <c r="G34" s="5">
        <v>1200</v>
      </c>
      <c r="H34" s="5">
        <v>360</v>
      </c>
      <c r="I34" s="6">
        <v>1560</v>
      </c>
      <c r="J34" s="11">
        <v>3.49</v>
      </c>
      <c r="K34" s="12">
        <f t="shared" si="0"/>
        <v>5444.4000000000005</v>
      </c>
      <c r="L34" s="35"/>
    </row>
    <row r="35" spans="1:12" ht="30.75" customHeight="1">
      <c r="A35" s="8">
        <v>27</v>
      </c>
      <c r="B35" s="8">
        <v>267151</v>
      </c>
      <c r="C35" s="8" t="s">
        <v>144</v>
      </c>
      <c r="D35" s="10" t="s">
        <v>143</v>
      </c>
      <c r="E35" s="7" t="s">
        <v>3</v>
      </c>
      <c r="F35" s="5">
        <v>50</v>
      </c>
      <c r="G35" s="5">
        <v>600</v>
      </c>
      <c r="H35" s="5">
        <v>180</v>
      </c>
      <c r="I35" s="6">
        <v>780</v>
      </c>
      <c r="J35" s="11">
        <v>0.37</v>
      </c>
      <c r="K35" s="12">
        <f t="shared" si="0"/>
        <v>288.60000000000002</v>
      </c>
      <c r="L35" s="35"/>
    </row>
    <row r="36" spans="1:12" ht="30.75" customHeight="1">
      <c r="A36" s="8">
        <v>28</v>
      </c>
      <c r="B36" s="8" t="s">
        <v>207</v>
      </c>
      <c r="C36" s="8" t="s">
        <v>142</v>
      </c>
      <c r="D36" s="10" t="s">
        <v>141</v>
      </c>
      <c r="E36" s="7" t="s">
        <v>140</v>
      </c>
      <c r="F36" s="5">
        <v>1285</v>
      </c>
      <c r="G36" s="5">
        <v>15420</v>
      </c>
      <c r="H36" s="5">
        <v>4626</v>
      </c>
      <c r="I36" s="6">
        <v>20046</v>
      </c>
      <c r="J36" s="11">
        <v>20.7</v>
      </c>
      <c r="K36" s="12">
        <f t="shared" si="0"/>
        <v>414952.2</v>
      </c>
      <c r="L36" s="35"/>
    </row>
    <row r="37" spans="1:12" ht="30.75" customHeight="1">
      <c r="A37" s="8">
        <v>29</v>
      </c>
      <c r="B37" s="8">
        <v>268440</v>
      </c>
      <c r="C37" s="8" t="s">
        <v>139</v>
      </c>
      <c r="D37" s="10" t="s">
        <v>138</v>
      </c>
      <c r="E37" s="7" t="s">
        <v>0</v>
      </c>
      <c r="F37" s="5">
        <v>75</v>
      </c>
      <c r="G37" s="5">
        <v>900</v>
      </c>
      <c r="H37" s="5">
        <v>270</v>
      </c>
      <c r="I37" s="6">
        <v>1170</v>
      </c>
      <c r="J37" s="11">
        <v>25.12</v>
      </c>
      <c r="K37" s="12">
        <f t="shared" si="0"/>
        <v>29390.400000000001</v>
      </c>
      <c r="L37" s="35"/>
    </row>
    <row r="38" spans="1:12" ht="30.75" customHeight="1">
      <c r="A38" s="8">
        <v>30</v>
      </c>
      <c r="B38" s="8">
        <v>270495</v>
      </c>
      <c r="C38" s="8" t="s">
        <v>137</v>
      </c>
      <c r="D38" s="10" t="s">
        <v>136</v>
      </c>
      <c r="E38" s="7" t="s">
        <v>109</v>
      </c>
      <c r="F38" s="5">
        <v>192</v>
      </c>
      <c r="G38" s="5">
        <v>2304</v>
      </c>
      <c r="H38" s="5">
        <v>691.19999999999993</v>
      </c>
      <c r="I38" s="6">
        <v>2995.2</v>
      </c>
      <c r="J38" s="11">
        <v>15.61</v>
      </c>
      <c r="K38" s="12">
        <f t="shared" si="0"/>
        <v>46755.071999999993</v>
      </c>
      <c r="L38" s="35"/>
    </row>
    <row r="39" spans="1:12" ht="30.75" customHeight="1">
      <c r="A39" s="8">
        <v>31</v>
      </c>
      <c r="B39" s="8">
        <v>339846</v>
      </c>
      <c r="C39" s="8" t="s">
        <v>134</v>
      </c>
      <c r="D39" s="10" t="s">
        <v>133</v>
      </c>
      <c r="E39" s="7" t="s">
        <v>0</v>
      </c>
      <c r="F39" s="5">
        <v>1016.6666666666666</v>
      </c>
      <c r="G39" s="5">
        <v>12200</v>
      </c>
      <c r="H39" s="5">
        <v>3660</v>
      </c>
      <c r="I39" s="6">
        <v>15860</v>
      </c>
      <c r="J39" s="11">
        <v>9.34</v>
      </c>
      <c r="K39" s="12">
        <f t="shared" si="0"/>
        <v>148132.4</v>
      </c>
      <c r="L39" s="35"/>
    </row>
    <row r="40" spans="1:12" ht="30.75" customHeight="1">
      <c r="A40" s="8">
        <v>32</v>
      </c>
      <c r="B40" s="8">
        <v>331158</v>
      </c>
      <c r="C40" s="8" t="s">
        <v>132</v>
      </c>
      <c r="D40" s="10" t="s">
        <v>131</v>
      </c>
      <c r="E40" s="7" t="s">
        <v>9</v>
      </c>
      <c r="F40" s="5">
        <v>50</v>
      </c>
      <c r="G40" s="5">
        <v>600</v>
      </c>
      <c r="H40" s="5">
        <v>180</v>
      </c>
      <c r="I40" s="6">
        <v>780</v>
      </c>
      <c r="J40" s="11">
        <v>17.489999999999998</v>
      </c>
      <c r="K40" s="12">
        <f t="shared" si="0"/>
        <v>13642.199999999999</v>
      </c>
      <c r="L40" s="35"/>
    </row>
    <row r="41" spans="1:12" ht="30.75" customHeight="1">
      <c r="A41" s="8">
        <v>33</v>
      </c>
      <c r="B41" s="8">
        <v>267632</v>
      </c>
      <c r="C41" s="8" t="s">
        <v>130</v>
      </c>
      <c r="D41" s="10" t="s">
        <v>129</v>
      </c>
      <c r="E41" s="7" t="s">
        <v>3</v>
      </c>
      <c r="F41" s="5">
        <v>320</v>
      </c>
      <c r="G41" s="5">
        <v>3840</v>
      </c>
      <c r="H41" s="5">
        <v>1152</v>
      </c>
      <c r="I41" s="6">
        <v>4992</v>
      </c>
      <c r="J41" s="11">
        <v>0.25</v>
      </c>
      <c r="K41" s="12">
        <f t="shared" si="0"/>
        <v>1248</v>
      </c>
      <c r="L41" s="35"/>
    </row>
    <row r="42" spans="1:12" ht="30.75" customHeight="1">
      <c r="A42" s="8">
        <v>34</v>
      </c>
      <c r="B42" s="8">
        <v>268436</v>
      </c>
      <c r="C42" s="8" t="s">
        <v>128</v>
      </c>
      <c r="D42" s="10" t="s">
        <v>127</v>
      </c>
      <c r="E42" s="7" t="s">
        <v>52</v>
      </c>
      <c r="F42" s="5">
        <v>1091.2</v>
      </c>
      <c r="G42" s="5">
        <v>13094.400000000001</v>
      </c>
      <c r="H42" s="5">
        <v>3928.32</v>
      </c>
      <c r="I42" s="6">
        <v>17022.72</v>
      </c>
      <c r="J42" s="11">
        <v>1.24</v>
      </c>
      <c r="K42" s="12">
        <f t="shared" si="0"/>
        <v>21108.1728</v>
      </c>
      <c r="L42" s="35"/>
    </row>
    <row r="43" spans="1:12" ht="30.75" customHeight="1">
      <c r="A43" s="8">
        <v>35</v>
      </c>
      <c r="B43" s="8">
        <v>271036</v>
      </c>
      <c r="C43" s="8" t="s">
        <v>126</v>
      </c>
      <c r="D43" s="10" t="s">
        <v>125</v>
      </c>
      <c r="E43" s="7" t="s">
        <v>3</v>
      </c>
      <c r="F43" s="5">
        <v>200</v>
      </c>
      <c r="G43" s="5">
        <v>2400</v>
      </c>
      <c r="H43" s="5">
        <v>720</v>
      </c>
      <c r="I43" s="6">
        <v>3120</v>
      </c>
      <c r="J43" s="11">
        <v>0.55000000000000004</v>
      </c>
      <c r="K43" s="12">
        <f t="shared" si="0"/>
        <v>1716.0000000000002</v>
      </c>
      <c r="L43" s="35"/>
    </row>
    <row r="44" spans="1:12" ht="30.75" customHeight="1">
      <c r="A44" s="8">
        <v>36</v>
      </c>
      <c r="B44" s="8">
        <v>268541</v>
      </c>
      <c r="C44" s="8" t="s">
        <v>124</v>
      </c>
      <c r="D44" s="10" t="s">
        <v>123</v>
      </c>
      <c r="E44" s="7" t="s">
        <v>0</v>
      </c>
      <c r="F44" s="5">
        <v>200</v>
      </c>
      <c r="G44" s="5">
        <v>2400</v>
      </c>
      <c r="H44" s="5">
        <v>720</v>
      </c>
      <c r="I44" s="6">
        <v>3120</v>
      </c>
      <c r="J44" s="11">
        <v>19.16</v>
      </c>
      <c r="K44" s="12">
        <f t="shared" si="0"/>
        <v>59779.199999999997</v>
      </c>
      <c r="L44" s="35"/>
    </row>
    <row r="45" spans="1:12" ht="30.75" customHeight="1">
      <c r="A45" s="8">
        <v>37</v>
      </c>
      <c r="B45" s="8">
        <v>268540</v>
      </c>
      <c r="C45" s="8" t="s">
        <v>122</v>
      </c>
      <c r="D45" s="10" t="s">
        <v>121</v>
      </c>
      <c r="E45" s="7" t="s">
        <v>0</v>
      </c>
      <c r="F45" s="5">
        <v>796.2</v>
      </c>
      <c r="G45" s="5">
        <v>9554.4000000000015</v>
      </c>
      <c r="H45" s="5">
        <v>2866.32</v>
      </c>
      <c r="I45" s="6">
        <v>12420.720000000001</v>
      </c>
      <c r="J45" s="11">
        <v>4.9000000000000004</v>
      </c>
      <c r="K45" s="12">
        <f t="shared" si="0"/>
        <v>60861.528000000013</v>
      </c>
      <c r="L45" s="35"/>
    </row>
    <row r="46" spans="1:12" ht="30.75" customHeight="1">
      <c r="A46" s="8">
        <v>38</v>
      </c>
      <c r="B46" s="8">
        <v>272423</v>
      </c>
      <c r="C46" s="8" t="s">
        <v>120</v>
      </c>
      <c r="D46" s="10" t="s">
        <v>119</v>
      </c>
      <c r="E46" s="7" t="s">
        <v>118</v>
      </c>
      <c r="F46" s="5">
        <v>200</v>
      </c>
      <c r="G46" s="5">
        <v>2400</v>
      </c>
      <c r="H46" s="5">
        <v>720</v>
      </c>
      <c r="I46" s="6">
        <v>3120</v>
      </c>
      <c r="J46" s="11">
        <v>8.39</v>
      </c>
      <c r="K46" s="12">
        <f t="shared" si="0"/>
        <v>26176.800000000003</v>
      </c>
      <c r="L46" s="35"/>
    </row>
    <row r="47" spans="1:12" ht="30.75" customHeight="1">
      <c r="A47" s="8">
        <v>39</v>
      </c>
      <c r="B47" s="8">
        <v>373415</v>
      </c>
      <c r="C47" s="8" t="s">
        <v>117</v>
      </c>
      <c r="D47" s="10" t="s">
        <v>116</v>
      </c>
      <c r="E47" s="7" t="s">
        <v>0</v>
      </c>
      <c r="F47" s="5">
        <v>30</v>
      </c>
      <c r="G47" s="5">
        <v>360</v>
      </c>
      <c r="H47" s="5">
        <v>108</v>
      </c>
      <c r="I47" s="6">
        <v>468</v>
      </c>
      <c r="J47" s="11">
        <v>133.93</v>
      </c>
      <c r="K47" s="12">
        <f t="shared" si="0"/>
        <v>62679.240000000005</v>
      </c>
      <c r="L47" s="35"/>
    </row>
    <row r="48" spans="1:12" ht="30.75" customHeight="1">
      <c r="A48" s="8">
        <v>40</v>
      </c>
      <c r="B48" s="8">
        <v>270231</v>
      </c>
      <c r="C48" s="8" t="s">
        <v>115</v>
      </c>
      <c r="D48" s="10" t="s">
        <v>114</v>
      </c>
      <c r="E48" s="7" t="s">
        <v>6</v>
      </c>
      <c r="F48" s="5">
        <v>100</v>
      </c>
      <c r="G48" s="5">
        <v>1200</v>
      </c>
      <c r="H48" s="5">
        <v>360</v>
      </c>
      <c r="I48" s="6">
        <v>1560</v>
      </c>
      <c r="J48" s="11">
        <v>23.803999999999998</v>
      </c>
      <c r="K48" s="12">
        <f t="shared" si="0"/>
        <v>37134.239999999998</v>
      </c>
      <c r="L48" s="35"/>
    </row>
    <row r="49" spans="1:12" ht="30.75" customHeight="1">
      <c r="A49" s="8">
        <v>41</v>
      </c>
      <c r="B49" s="8">
        <v>274149</v>
      </c>
      <c r="C49" s="8" t="s">
        <v>113</v>
      </c>
      <c r="D49" s="10" t="s">
        <v>112</v>
      </c>
      <c r="E49" s="7" t="s">
        <v>0</v>
      </c>
      <c r="F49" s="5">
        <v>100</v>
      </c>
      <c r="G49" s="5">
        <v>1200</v>
      </c>
      <c r="H49" s="5">
        <v>360</v>
      </c>
      <c r="I49" s="6">
        <v>1560</v>
      </c>
      <c r="J49" s="11">
        <v>150.38</v>
      </c>
      <c r="K49" s="12">
        <f t="shared" si="0"/>
        <v>234592.8</v>
      </c>
      <c r="L49" s="35"/>
    </row>
    <row r="50" spans="1:12" ht="30.75" customHeight="1">
      <c r="A50" s="8">
        <v>42</v>
      </c>
      <c r="B50" s="8">
        <v>270503</v>
      </c>
      <c r="C50" s="8" t="s">
        <v>111</v>
      </c>
      <c r="D50" s="10" t="s">
        <v>110</v>
      </c>
      <c r="E50" s="7" t="s">
        <v>109</v>
      </c>
      <c r="F50" s="5">
        <v>210</v>
      </c>
      <c r="G50" s="5">
        <v>2520</v>
      </c>
      <c r="H50" s="5">
        <v>756</v>
      </c>
      <c r="I50" s="6">
        <v>3276</v>
      </c>
      <c r="J50" s="11">
        <v>60</v>
      </c>
      <c r="K50" s="12">
        <f t="shared" si="0"/>
        <v>196560</v>
      </c>
      <c r="L50" s="35"/>
    </row>
    <row r="51" spans="1:12" ht="30.75" customHeight="1">
      <c r="A51" s="8">
        <v>43</v>
      </c>
      <c r="B51" s="8">
        <v>267662</v>
      </c>
      <c r="C51" s="8" t="s">
        <v>108</v>
      </c>
      <c r="D51" s="10" t="s">
        <v>107</v>
      </c>
      <c r="E51" s="7" t="s">
        <v>52</v>
      </c>
      <c r="F51" s="5">
        <v>240</v>
      </c>
      <c r="G51" s="5">
        <v>2880</v>
      </c>
      <c r="H51" s="5">
        <v>864</v>
      </c>
      <c r="I51" s="6">
        <v>3744</v>
      </c>
      <c r="J51" s="11">
        <v>0.56999999999999995</v>
      </c>
      <c r="K51" s="12">
        <f t="shared" si="0"/>
        <v>2134.08</v>
      </c>
      <c r="L51" s="35"/>
    </row>
    <row r="52" spans="1:12" ht="30.75" customHeight="1">
      <c r="A52" s="8">
        <v>44</v>
      </c>
      <c r="B52" s="8">
        <v>271116</v>
      </c>
      <c r="C52" s="8" t="s">
        <v>106</v>
      </c>
      <c r="D52" s="10" t="s">
        <v>105</v>
      </c>
      <c r="E52" s="7" t="s">
        <v>69</v>
      </c>
      <c r="F52" s="5">
        <v>32</v>
      </c>
      <c r="G52" s="5">
        <v>384</v>
      </c>
      <c r="H52" s="5">
        <v>115.19999999999999</v>
      </c>
      <c r="I52" s="6">
        <v>499.2</v>
      </c>
      <c r="J52" s="11">
        <v>8.51</v>
      </c>
      <c r="K52" s="12">
        <f t="shared" si="0"/>
        <v>4248.192</v>
      </c>
      <c r="L52" s="35"/>
    </row>
    <row r="53" spans="1:12" ht="38.25">
      <c r="A53" s="8">
        <v>45</v>
      </c>
      <c r="B53" s="26">
        <v>380865</v>
      </c>
      <c r="C53" s="8" t="s">
        <v>104</v>
      </c>
      <c r="D53" s="10" t="s">
        <v>245</v>
      </c>
      <c r="E53" s="13" t="s">
        <v>135</v>
      </c>
      <c r="F53" s="5">
        <v>200</v>
      </c>
      <c r="G53" s="5">
        <v>2400</v>
      </c>
      <c r="H53" s="5">
        <v>720</v>
      </c>
      <c r="I53" s="6">
        <v>3120</v>
      </c>
      <c r="J53" s="12">
        <v>5.98</v>
      </c>
      <c r="K53" s="12">
        <f>I53*J53</f>
        <v>18657.600000000002</v>
      </c>
      <c r="L53" s="35"/>
    </row>
    <row r="54" spans="1:12" ht="30.75" customHeight="1">
      <c r="A54" s="8">
        <v>46</v>
      </c>
      <c r="B54" s="8" t="s">
        <v>208</v>
      </c>
      <c r="C54" s="8" t="s">
        <v>103</v>
      </c>
      <c r="D54" s="10" t="s">
        <v>102</v>
      </c>
      <c r="E54" s="7" t="s">
        <v>20</v>
      </c>
      <c r="F54" s="5">
        <v>200</v>
      </c>
      <c r="G54" s="5">
        <v>2400</v>
      </c>
      <c r="H54" s="5">
        <v>720</v>
      </c>
      <c r="I54" s="6">
        <v>3120</v>
      </c>
      <c r="J54" s="11">
        <v>3.81</v>
      </c>
      <c r="K54" s="12">
        <f t="shared" si="0"/>
        <v>11887.2</v>
      </c>
      <c r="L54" s="35"/>
    </row>
    <row r="55" spans="1:12" ht="30.75" customHeight="1">
      <c r="A55" s="8">
        <v>47</v>
      </c>
      <c r="B55" s="8" t="s">
        <v>209</v>
      </c>
      <c r="C55" s="8" t="s">
        <v>101</v>
      </c>
      <c r="D55" s="10" t="s">
        <v>100</v>
      </c>
      <c r="E55" s="7" t="s">
        <v>99</v>
      </c>
      <c r="F55" s="5">
        <v>1433.3333333333333</v>
      </c>
      <c r="G55" s="5">
        <v>17200</v>
      </c>
      <c r="H55" s="5">
        <v>5160</v>
      </c>
      <c r="I55" s="6">
        <v>22360</v>
      </c>
      <c r="J55" s="11">
        <v>3.47</v>
      </c>
      <c r="K55" s="12">
        <f t="shared" si="0"/>
        <v>77589.200000000012</v>
      </c>
      <c r="L55" s="35"/>
    </row>
    <row r="56" spans="1:12" ht="30.75" customHeight="1">
      <c r="A56" s="8">
        <v>48</v>
      </c>
      <c r="B56" s="8">
        <v>270457</v>
      </c>
      <c r="C56" s="8" t="s">
        <v>98</v>
      </c>
      <c r="D56" s="10" t="s">
        <v>97</v>
      </c>
      <c r="E56" s="7" t="s">
        <v>9</v>
      </c>
      <c r="F56" s="5">
        <v>200</v>
      </c>
      <c r="G56" s="5">
        <v>2400</v>
      </c>
      <c r="H56" s="5">
        <v>720</v>
      </c>
      <c r="I56" s="6">
        <v>3120</v>
      </c>
      <c r="J56" s="11">
        <v>8.65</v>
      </c>
      <c r="K56" s="12">
        <f t="shared" si="0"/>
        <v>26988</v>
      </c>
      <c r="L56" s="35"/>
    </row>
    <row r="57" spans="1:12" ht="30.75" customHeight="1">
      <c r="A57" s="8">
        <v>49</v>
      </c>
      <c r="B57" s="8" t="s">
        <v>210</v>
      </c>
      <c r="C57" s="8" t="s">
        <v>96</v>
      </c>
      <c r="D57" s="10" t="s">
        <v>95</v>
      </c>
      <c r="E57" s="7" t="s">
        <v>94</v>
      </c>
      <c r="F57" s="5">
        <v>100</v>
      </c>
      <c r="G57" s="5">
        <v>1200</v>
      </c>
      <c r="H57" s="5">
        <v>360</v>
      </c>
      <c r="I57" s="6">
        <v>1560</v>
      </c>
      <c r="J57" s="11">
        <v>176.62</v>
      </c>
      <c r="K57" s="12">
        <f t="shared" si="0"/>
        <v>275527.2</v>
      </c>
      <c r="L57" s="35"/>
    </row>
    <row r="58" spans="1:12" ht="30.75" customHeight="1">
      <c r="A58" s="8">
        <v>50</v>
      </c>
      <c r="B58" s="8">
        <v>330115</v>
      </c>
      <c r="C58" s="8" t="s">
        <v>93</v>
      </c>
      <c r="D58" s="10" t="s">
        <v>92</v>
      </c>
      <c r="E58" s="7" t="s">
        <v>0</v>
      </c>
      <c r="F58" s="5">
        <v>100</v>
      </c>
      <c r="G58" s="5">
        <v>1200</v>
      </c>
      <c r="H58" s="5">
        <v>360</v>
      </c>
      <c r="I58" s="6">
        <v>1560</v>
      </c>
      <c r="J58" s="11">
        <v>41</v>
      </c>
      <c r="K58" s="12">
        <f t="shared" si="0"/>
        <v>63960</v>
      </c>
      <c r="L58" s="35"/>
    </row>
    <row r="59" spans="1:12" ht="30.75" customHeight="1">
      <c r="A59" s="8">
        <v>51</v>
      </c>
      <c r="B59" s="8">
        <v>342258</v>
      </c>
      <c r="C59" s="8" t="s">
        <v>91</v>
      </c>
      <c r="D59" s="10" t="s">
        <v>90</v>
      </c>
      <c r="E59" s="7" t="s">
        <v>0</v>
      </c>
      <c r="F59" s="5">
        <v>200</v>
      </c>
      <c r="G59" s="5">
        <v>2400</v>
      </c>
      <c r="H59" s="5">
        <v>720</v>
      </c>
      <c r="I59" s="6">
        <v>3120</v>
      </c>
      <c r="J59" s="11">
        <v>24.43</v>
      </c>
      <c r="K59" s="12">
        <f t="shared" si="0"/>
        <v>76221.600000000006</v>
      </c>
      <c r="L59" s="35"/>
    </row>
    <row r="60" spans="1:12" ht="30.75" customHeight="1">
      <c r="A60" s="8">
        <v>52</v>
      </c>
      <c r="B60" s="8">
        <v>268861</v>
      </c>
      <c r="C60" s="8" t="s">
        <v>89</v>
      </c>
      <c r="D60" s="10" t="s">
        <v>88</v>
      </c>
      <c r="E60" s="7" t="s">
        <v>52</v>
      </c>
      <c r="F60" s="5">
        <v>200</v>
      </c>
      <c r="G60" s="5">
        <v>2400</v>
      </c>
      <c r="H60" s="5">
        <v>720</v>
      </c>
      <c r="I60" s="6">
        <v>3120</v>
      </c>
      <c r="J60" s="11">
        <v>1.01</v>
      </c>
      <c r="K60" s="12">
        <f t="shared" si="0"/>
        <v>3151.2</v>
      </c>
      <c r="L60" s="35"/>
    </row>
    <row r="61" spans="1:12" ht="30.75" customHeight="1">
      <c r="A61" s="8">
        <v>53</v>
      </c>
      <c r="B61" s="8">
        <v>332985</v>
      </c>
      <c r="C61" s="8" t="s">
        <v>87</v>
      </c>
      <c r="D61" s="10" t="s">
        <v>86</v>
      </c>
      <c r="E61" s="7" t="s">
        <v>85</v>
      </c>
      <c r="F61" s="5">
        <v>261.33333333333331</v>
      </c>
      <c r="G61" s="5">
        <v>3136</v>
      </c>
      <c r="H61" s="5">
        <v>940.8</v>
      </c>
      <c r="I61" s="6">
        <v>4076.8</v>
      </c>
      <c r="J61" s="11">
        <v>11.73</v>
      </c>
      <c r="K61" s="12">
        <f t="shared" si="0"/>
        <v>47820.864000000001</v>
      </c>
      <c r="L61" s="35"/>
    </row>
    <row r="62" spans="1:12" ht="30.75" customHeight="1">
      <c r="A62" s="8">
        <v>54</v>
      </c>
      <c r="B62" s="8">
        <v>305270</v>
      </c>
      <c r="C62" s="8" t="s">
        <v>84</v>
      </c>
      <c r="D62" s="10" t="s">
        <v>83</v>
      </c>
      <c r="E62" s="7" t="s">
        <v>3</v>
      </c>
      <c r="F62" s="5">
        <v>125</v>
      </c>
      <c r="G62" s="5">
        <v>1500</v>
      </c>
      <c r="H62" s="5">
        <v>450</v>
      </c>
      <c r="I62" s="6">
        <v>1950</v>
      </c>
      <c r="J62" s="11">
        <v>0.9</v>
      </c>
      <c r="K62" s="12">
        <f t="shared" si="0"/>
        <v>1755</v>
      </c>
      <c r="L62" s="35"/>
    </row>
    <row r="63" spans="1:12" ht="30.75" customHeight="1">
      <c r="A63" s="8">
        <v>55</v>
      </c>
      <c r="B63" s="8">
        <v>273413</v>
      </c>
      <c r="C63" s="8" t="s">
        <v>82</v>
      </c>
      <c r="D63" s="10" t="s">
        <v>81</v>
      </c>
      <c r="E63" s="7" t="s">
        <v>80</v>
      </c>
      <c r="F63" s="5">
        <v>200</v>
      </c>
      <c r="G63" s="5">
        <v>2400</v>
      </c>
      <c r="H63" s="5">
        <v>720</v>
      </c>
      <c r="I63" s="6">
        <v>3120</v>
      </c>
      <c r="J63" s="11">
        <v>14.77</v>
      </c>
      <c r="K63" s="12">
        <f t="shared" si="0"/>
        <v>46082.400000000001</v>
      </c>
      <c r="L63" s="35"/>
    </row>
    <row r="64" spans="1:12" ht="30.75" customHeight="1">
      <c r="A64" s="8">
        <v>56</v>
      </c>
      <c r="B64" s="8">
        <v>268488</v>
      </c>
      <c r="C64" s="8" t="s">
        <v>79</v>
      </c>
      <c r="D64" s="10" t="s">
        <v>78</v>
      </c>
      <c r="E64" s="7" t="s">
        <v>0</v>
      </c>
      <c r="F64" s="5">
        <v>1057.5</v>
      </c>
      <c r="G64" s="5">
        <v>12690</v>
      </c>
      <c r="H64" s="5">
        <v>3807</v>
      </c>
      <c r="I64" s="6">
        <v>16497</v>
      </c>
      <c r="J64" s="11">
        <v>16.32</v>
      </c>
      <c r="K64" s="12">
        <f t="shared" si="0"/>
        <v>269231.03999999998</v>
      </c>
      <c r="L64" s="35"/>
    </row>
    <row r="65" spans="1:12" ht="30.75" customHeight="1">
      <c r="A65" s="8">
        <v>57</v>
      </c>
      <c r="B65" s="8">
        <v>271355</v>
      </c>
      <c r="C65" s="8" t="s">
        <v>77</v>
      </c>
      <c r="D65" s="10" t="s">
        <v>76</v>
      </c>
      <c r="E65" s="7" t="s">
        <v>41</v>
      </c>
      <c r="F65" s="5">
        <v>100</v>
      </c>
      <c r="G65" s="5">
        <v>1200</v>
      </c>
      <c r="H65" s="5">
        <v>360</v>
      </c>
      <c r="I65" s="6">
        <v>1560</v>
      </c>
      <c r="J65" s="11">
        <v>12.87</v>
      </c>
      <c r="K65" s="12">
        <f t="shared" si="0"/>
        <v>20077.199999999997</v>
      </c>
      <c r="L65" s="35"/>
    </row>
    <row r="66" spans="1:12" ht="30.75" customHeight="1">
      <c r="A66" s="8">
        <v>58</v>
      </c>
      <c r="B66" s="8">
        <v>372335</v>
      </c>
      <c r="C66" s="8" t="s">
        <v>75</v>
      </c>
      <c r="D66" s="10" t="s">
        <v>74</v>
      </c>
      <c r="E66" s="7" t="s">
        <v>41</v>
      </c>
      <c r="F66" s="5">
        <v>100</v>
      </c>
      <c r="G66" s="5">
        <v>1200</v>
      </c>
      <c r="H66" s="5">
        <v>360</v>
      </c>
      <c r="I66" s="6">
        <v>1560</v>
      </c>
      <c r="J66" s="11">
        <v>6.63</v>
      </c>
      <c r="K66" s="12">
        <f t="shared" si="0"/>
        <v>10342.799999999999</v>
      </c>
      <c r="L66" s="35"/>
    </row>
    <row r="67" spans="1:12" ht="30.75" customHeight="1">
      <c r="A67" s="8">
        <v>59</v>
      </c>
      <c r="B67" s="8">
        <v>268499</v>
      </c>
      <c r="C67" s="8" t="s">
        <v>73</v>
      </c>
      <c r="D67" s="10" t="s">
        <v>72</v>
      </c>
      <c r="E67" s="7" t="s">
        <v>3</v>
      </c>
      <c r="F67" s="5">
        <v>194.75</v>
      </c>
      <c r="G67" s="5">
        <v>2337</v>
      </c>
      <c r="H67" s="5">
        <v>701.1</v>
      </c>
      <c r="I67" s="6">
        <v>3038.1</v>
      </c>
      <c r="J67" s="11">
        <v>0.34</v>
      </c>
      <c r="K67" s="12">
        <f t="shared" si="0"/>
        <v>1032.954</v>
      </c>
      <c r="L67" s="35"/>
    </row>
    <row r="68" spans="1:12" ht="30.75" customHeight="1">
      <c r="A68" s="8">
        <v>60</v>
      </c>
      <c r="B68" s="8">
        <v>268498</v>
      </c>
      <c r="C68" s="8" t="s">
        <v>71</v>
      </c>
      <c r="D68" s="10" t="s">
        <v>70</v>
      </c>
      <c r="E68" s="7" t="s">
        <v>69</v>
      </c>
      <c r="F68" s="5">
        <v>510</v>
      </c>
      <c r="G68" s="5">
        <v>6120</v>
      </c>
      <c r="H68" s="5">
        <v>1836</v>
      </c>
      <c r="I68" s="6">
        <v>7956</v>
      </c>
      <c r="J68" s="11">
        <v>4.53</v>
      </c>
      <c r="K68" s="12">
        <f t="shared" si="0"/>
        <v>36040.68</v>
      </c>
      <c r="L68" s="35"/>
    </row>
    <row r="69" spans="1:12" s="9" customFormat="1" ht="30.75" customHeight="1">
      <c r="A69" s="8">
        <v>61</v>
      </c>
      <c r="B69" s="8">
        <v>279297</v>
      </c>
      <c r="C69" s="8" t="s">
        <v>68</v>
      </c>
      <c r="D69" s="10" t="s">
        <v>67</v>
      </c>
      <c r="E69" s="7" t="s">
        <v>61</v>
      </c>
      <c r="F69" s="5">
        <v>100</v>
      </c>
      <c r="G69" s="5">
        <v>1200</v>
      </c>
      <c r="H69" s="5">
        <v>360</v>
      </c>
      <c r="I69" s="6">
        <v>1560</v>
      </c>
      <c r="J69" s="11">
        <v>8.92</v>
      </c>
      <c r="K69" s="12">
        <f t="shared" ref="K69:K96" si="1">I69*J69</f>
        <v>13915.2</v>
      </c>
      <c r="L69" s="38"/>
    </row>
    <row r="70" spans="1:12" s="9" customFormat="1" ht="30.75" customHeight="1">
      <c r="A70" s="8">
        <v>62</v>
      </c>
      <c r="B70" s="8">
        <v>267378</v>
      </c>
      <c r="C70" s="8" t="s">
        <v>66</v>
      </c>
      <c r="D70" s="10" t="s">
        <v>65</v>
      </c>
      <c r="E70" s="7" t="s">
        <v>64</v>
      </c>
      <c r="F70" s="5">
        <v>100</v>
      </c>
      <c r="G70" s="5">
        <v>1200</v>
      </c>
      <c r="H70" s="5">
        <v>360</v>
      </c>
      <c r="I70" s="6">
        <v>1560</v>
      </c>
      <c r="J70" s="11">
        <v>5.9</v>
      </c>
      <c r="K70" s="12">
        <f t="shared" si="1"/>
        <v>9204</v>
      </c>
      <c r="L70" s="38"/>
    </row>
    <row r="71" spans="1:12" ht="30.75" customHeight="1">
      <c r="A71" s="8">
        <v>63</v>
      </c>
      <c r="B71" s="8">
        <v>266788</v>
      </c>
      <c r="C71" s="8" t="s">
        <v>63</v>
      </c>
      <c r="D71" s="10" t="s">
        <v>62</v>
      </c>
      <c r="E71" s="7" t="s">
        <v>61</v>
      </c>
      <c r="F71" s="5">
        <v>100</v>
      </c>
      <c r="G71" s="5">
        <v>1200</v>
      </c>
      <c r="H71" s="5">
        <v>360</v>
      </c>
      <c r="I71" s="6">
        <v>1560</v>
      </c>
      <c r="J71" s="11">
        <v>7.08</v>
      </c>
      <c r="K71" s="12">
        <f t="shared" si="1"/>
        <v>11044.8</v>
      </c>
      <c r="L71" s="35"/>
    </row>
    <row r="72" spans="1:12" ht="30.75" customHeight="1">
      <c r="A72" s="8">
        <v>64</v>
      </c>
      <c r="B72" s="8">
        <v>268286</v>
      </c>
      <c r="C72" s="8" t="s">
        <v>60</v>
      </c>
      <c r="D72" s="10" t="s">
        <v>59</v>
      </c>
      <c r="E72" s="7" t="s">
        <v>58</v>
      </c>
      <c r="F72" s="5">
        <v>100</v>
      </c>
      <c r="G72" s="5">
        <v>1200</v>
      </c>
      <c r="H72" s="5">
        <v>360</v>
      </c>
      <c r="I72" s="6">
        <v>1560</v>
      </c>
      <c r="J72" s="11">
        <v>3.38</v>
      </c>
      <c r="K72" s="12">
        <f t="shared" si="1"/>
        <v>5272.8</v>
      </c>
      <c r="L72" s="35"/>
    </row>
    <row r="73" spans="1:12" ht="30.75" customHeight="1">
      <c r="A73" s="8">
        <v>65</v>
      </c>
      <c r="B73" s="8">
        <v>268162</v>
      </c>
      <c r="C73" s="8" t="s">
        <v>57</v>
      </c>
      <c r="D73" s="10" t="s">
        <v>56</v>
      </c>
      <c r="E73" s="7" t="s">
        <v>55</v>
      </c>
      <c r="F73" s="5">
        <v>100</v>
      </c>
      <c r="G73" s="5">
        <v>1200</v>
      </c>
      <c r="H73" s="5">
        <v>360</v>
      </c>
      <c r="I73" s="6">
        <v>1560</v>
      </c>
      <c r="J73" s="11">
        <v>7.98</v>
      </c>
      <c r="K73" s="12">
        <f t="shared" si="1"/>
        <v>12448.800000000001</v>
      </c>
      <c r="L73" s="35"/>
    </row>
    <row r="74" spans="1:12" ht="30.75" customHeight="1">
      <c r="A74" s="8">
        <v>66</v>
      </c>
      <c r="B74" s="8">
        <v>268273</v>
      </c>
      <c r="C74" s="8" t="s">
        <v>54</v>
      </c>
      <c r="D74" s="10" t="s">
        <v>53</v>
      </c>
      <c r="E74" s="7" t="s">
        <v>52</v>
      </c>
      <c r="F74" s="5">
        <v>100</v>
      </c>
      <c r="G74" s="5">
        <v>1200</v>
      </c>
      <c r="H74" s="5">
        <v>360</v>
      </c>
      <c r="I74" s="6">
        <v>1560</v>
      </c>
      <c r="J74" s="11">
        <v>0.32</v>
      </c>
      <c r="K74" s="12">
        <f t="shared" si="1"/>
        <v>499.2</v>
      </c>
      <c r="L74" s="35"/>
    </row>
    <row r="75" spans="1:12" ht="30.75" customHeight="1">
      <c r="A75" s="8">
        <v>67</v>
      </c>
      <c r="B75" s="8">
        <v>268513</v>
      </c>
      <c r="C75" s="8" t="s">
        <v>51</v>
      </c>
      <c r="D75" s="10" t="s">
        <v>50</v>
      </c>
      <c r="E75" s="7" t="s">
        <v>0</v>
      </c>
      <c r="F75" s="5">
        <v>1050</v>
      </c>
      <c r="G75" s="5">
        <v>12600</v>
      </c>
      <c r="H75" s="5">
        <v>3780</v>
      </c>
      <c r="I75" s="6">
        <v>16380</v>
      </c>
      <c r="J75" s="11">
        <v>3.47</v>
      </c>
      <c r="K75" s="12">
        <f t="shared" si="1"/>
        <v>56838.600000000006</v>
      </c>
      <c r="L75" s="35"/>
    </row>
    <row r="76" spans="1:12" ht="30.75" customHeight="1">
      <c r="A76" s="8">
        <v>68</v>
      </c>
      <c r="B76" s="8">
        <v>271724</v>
      </c>
      <c r="C76" s="8" t="s">
        <v>49</v>
      </c>
      <c r="D76" s="10" t="s">
        <v>48</v>
      </c>
      <c r="E76" s="7" t="s">
        <v>0</v>
      </c>
      <c r="F76" s="5">
        <v>2050</v>
      </c>
      <c r="G76" s="5">
        <v>24600</v>
      </c>
      <c r="H76" s="5">
        <v>7380</v>
      </c>
      <c r="I76" s="6">
        <v>31980</v>
      </c>
      <c r="J76" s="11">
        <v>12.57</v>
      </c>
      <c r="K76" s="12">
        <f t="shared" si="1"/>
        <v>401988.60000000003</v>
      </c>
      <c r="L76" s="35"/>
    </row>
    <row r="77" spans="1:12" ht="30.75" customHeight="1">
      <c r="A77" s="8">
        <v>69</v>
      </c>
      <c r="B77" s="8">
        <v>271725</v>
      </c>
      <c r="C77" s="8" t="s">
        <v>47</v>
      </c>
      <c r="D77" s="10" t="s">
        <v>46</v>
      </c>
      <c r="E77" s="7" t="s">
        <v>0</v>
      </c>
      <c r="F77" s="5">
        <v>100</v>
      </c>
      <c r="G77" s="5">
        <v>1200</v>
      </c>
      <c r="H77" s="5">
        <v>360</v>
      </c>
      <c r="I77" s="6">
        <v>1560</v>
      </c>
      <c r="J77" s="11">
        <v>13.72</v>
      </c>
      <c r="K77" s="12">
        <f t="shared" si="1"/>
        <v>21403.200000000001</v>
      </c>
      <c r="L77" s="35"/>
    </row>
    <row r="78" spans="1:12" ht="30.75" customHeight="1">
      <c r="A78" s="8">
        <v>70</v>
      </c>
      <c r="B78" s="8">
        <v>335100</v>
      </c>
      <c r="C78" s="8" t="s">
        <v>45</v>
      </c>
      <c r="D78" s="10" t="s">
        <v>44</v>
      </c>
      <c r="E78" s="7" t="s">
        <v>0</v>
      </c>
      <c r="F78" s="5">
        <v>100</v>
      </c>
      <c r="G78" s="5">
        <v>1200</v>
      </c>
      <c r="H78" s="5">
        <v>360</v>
      </c>
      <c r="I78" s="6">
        <v>1560</v>
      </c>
      <c r="J78" s="11">
        <v>4.62</v>
      </c>
      <c r="K78" s="12">
        <f t="shared" si="1"/>
        <v>7207.2</v>
      </c>
      <c r="L78" s="35"/>
    </row>
    <row r="79" spans="1:12" ht="30.75" customHeight="1">
      <c r="A79" s="8">
        <v>71</v>
      </c>
      <c r="B79" s="8">
        <v>272088</v>
      </c>
      <c r="C79" s="8" t="s">
        <v>43</v>
      </c>
      <c r="D79" s="10" t="s">
        <v>42</v>
      </c>
      <c r="E79" s="7" t="s">
        <v>41</v>
      </c>
      <c r="F79" s="5">
        <v>100</v>
      </c>
      <c r="G79" s="5">
        <v>1200</v>
      </c>
      <c r="H79" s="5">
        <v>360</v>
      </c>
      <c r="I79" s="6">
        <v>1560</v>
      </c>
      <c r="J79" s="11">
        <v>18.8</v>
      </c>
      <c r="K79" s="12">
        <f t="shared" si="1"/>
        <v>29328</v>
      </c>
      <c r="L79" s="35"/>
    </row>
    <row r="80" spans="1:12" ht="30.75" customHeight="1">
      <c r="A80" s="8">
        <v>72</v>
      </c>
      <c r="B80" s="25" t="s">
        <v>205</v>
      </c>
      <c r="C80" s="8" t="s">
        <v>40</v>
      </c>
      <c r="D80" s="10" t="s">
        <v>39</v>
      </c>
      <c r="E80" s="7" t="s">
        <v>38</v>
      </c>
      <c r="F80" s="5">
        <v>70</v>
      </c>
      <c r="G80" s="5">
        <v>840</v>
      </c>
      <c r="H80" s="5">
        <v>252</v>
      </c>
      <c r="I80" s="6">
        <v>1092</v>
      </c>
      <c r="J80" s="11">
        <v>35.76</v>
      </c>
      <c r="K80" s="12">
        <f t="shared" si="1"/>
        <v>39049.919999999998</v>
      </c>
      <c r="L80" s="35"/>
    </row>
    <row r="81" spans="1:12" ht="30.75" customHeight="1">
      <c r="A81" s="8">
        <v>73</v>
      </c>
      <c r="B81" s="25" t="s">
        <v>206</v>
      </c>
      <c r="C81" s="8" t="s">
        <v>37</v>
      </c>
      <c r="D81" s="10" t="s">
        <v>215</v>
      </c>
      <c r="E81" s="7" t="s">
        <v>216</v>
      </c>
      <c r="F81" s="5">
        <v>100</v>
      </c>
      <c r="G81" s="5">
        <v>1200</v>
      </c>
      <c r="H81" s="5">
        <v>360</v>
      </c>
      <c r="I81" s="6">
        <v>1560</v>
      </c>
      <c r="J81" s="11">
        <v>6.31</v>
      </c>
      <c r="K81" s="12">
        <f t="shared" si="1"/>
        <v>9843.5999999999985</v>
      </c>
      <c r="L81" s="35"/>
    </row>
    <row r="82" spans="1:12" ht="30.75" customHeight="1">
      <c r="A82" s="8">
        <v>74</v>
      </c>
      <c r="B82" s="8">
        <v>267765</v>
      </c>
      <c r="C82" s="8" t="s">
        <v>36</v>
      </c>
      <c r="D82" s="10" t="s">
        <v>35</v>
      </c>
      <c r="E82" s="7" t="s">
        <v>3</v>
      </c>
      <c r="F82" s="5">
        <v>50</v>
      </c>
      <c r="G82" s="5">
        <v>600</v>
      </c>
      <c r="H82" s="5">
        <v>180</v>
      </c>
      <c r="I82" s="6">
        <v>780</v>
      </c>
      <c r="J82" s="11">
        <v>1.97</v>
      </c>
      <c r="K82" s="12">
        <f t="shared" si="1"/>
        <v>1536.6</v>
      </c>
      <c r="L82" s="35"/>
    </row>
    <row r="83" spans="1:12" ht="36.75" customHeight="1">
      <c r="A83" s="8">
        <v>75</v>
      </c>
      <c r="B83" s="8">
        <v>308884</v>
      </c>
      <c r="C83" s="8" t="s">
        <v>34</v>
      </c>
      <c r="D83" s="10" t="s">
        <v>218</v>
      </c>
      <c r="E83" s="7" t="s">
        <v>217</v>
      </c>
      <c r="F83" s="5">
        <v>100</v>
      </c>
      <c r="G83" s="5">
        <v>1200</v>
      </c>
      <c r="H83" s="5">
        <v>360</v>
      </c>
      <c r="I83" s="6">
        <v>1560</v>
      </c>
      <c r="J83" s="11">
        <v>4.7699999999999996</v>
      </c>
      <c r="K83" s="12">
        <f t="shared" si="1"/>
        <v>7441.1999999999989</v>
      </c>
      <c r="L83" s="35"/>
    </row>
    <row r="84" spans="1:12" ht="30.75" customHeight="1">
      <c r="A84" s="8">
        <v>76</v>
      </c>
      <c r="B84" s="8">
        <v>308882</v>
      </c>
      <c r="C84" s="8" t="s">
        <v>33</v>
      </c>
      <c r="D84" s="10" t="s">
        <v>32</v>
      </c>
      <c r="E84" s="7" t="s">
        <v>3</v>
      </c>
      <c r="F84" s="5">
        <v>260</v>
      </c>
      <c r="G84" s="5">
        <v>3120</v>
      </c>
      <c r="H84" s="5">
        <v>936</v>
      </c>
      <c r="I84" s="6">
        <v>4056</v>
      </c>
      <c r="J84" s="11">
        <v>0.22</v>
      </c>
      <c r="K84" s="12">
        <f t="shared" si="1"/>
        <v>892.32</v>
      </c>
      <c r="L84" s="35"/>
    </row>
    <row r="85" spans="1:12" ht="30.75" customHeight="1">
      <c r="A85" s="8">
        <v>77</v>
      </c>
      <c r="B85" s="8">
        <v>308885</v>
      </c>
      <c r="C85" s="8" t="s">
        <v>31</v>
      </c>
      <c r="D85" s="10" t="s">
        <v>30</v>
      </c>
      <c r="E85" s="7" t="s">
        <v>29</v>
      </c>
      <c r="F85" s="5">
        <v>150</v>
      </c>
      <c r="G85" s="5">
        <v>1800</v>
      </c>
      <c r="H85" s="5">
        <v>540</v>
      </c>
      <c r="I85" s="6">
        <v>2340</v>
      </c>
      <c r="J85" s="11">
        <v>4.16</v>
      </c>
      <c r="K85" s="12">
        <f t="shared" si="1"/>
        <v>9734.4</v>
      </c>
      <c r="L85" s="35"/>
    </row>
    <row r="86" spans="1:12" ht="30.75" customHeight="1">
      <c r="A86" s="8">
        <v>78</v>
      </c>
      <c r="B86" s="8">
        <v>268381</v>
      </c>
      <c r="C86" s="8" t="s">
        <v>28</v>
      </c>
      <c r="D86" s="10" t="s">
        <v>27</v>
      </c>
      <c r="E86" s="7" t="s">
        <v>20</v>
      </c>
      <c r="F86" s="5">
        <v>416.66666666666669</v>
      </c>
      <c r="G86" s="5">
        <v>5000</v>
      </c>
      <c r="H86" s="5">
        <v>1500</v>
      </c>
      <c r="I86" s="6">
        <v>6500</v>
      </c>
      <c r="J86" s="11">
        <v>5.12</v>
      </c>
      <c r="K86" s="12">
        <f t="shared" si="1"/>
        <v>33280</v>
      </c>
      <c r="L86" s="35"/>
    </row>
    <row r="87" spans="1:12" ht="30.75" customHeight="1">
      <c r="A87" s="8">
        <v>79</v>
      </c>
      <c r="B87" s="8">
        <v>268383</v>
      </c>
      <c r="C87" s="8" t="s">
        <v>26</v>
      </c>
      <c r="D87" s="10" t="s">
        <v>25</v>
      </c>
      <c r="E87" s="7" t="s">
        <v>20</v>
      </c>
      <c r="F87" s="5">
        <v>200</v>
      </c>
      <c r="G87" s="5">
        <v>2400</v>
      </c>
      <c r="H87" s="5">
        <v>720</v>
      </c>
      <c r="I87" s="6">
        <v>3120</v>
      </c>
      <c r="J87" s="11">
        <v>4.21</v>
      </c>
      <c r="K87" s="12">
        <f t="shared" si="1"/>
        <v>13135.2</v>
      </c>
      <c r="L87" s="35"/>
    </row>
    <row r="88" spans="1:12" ht="30.75" customHeight="1">
      <c r="A88" s="8">
        <v>80</v>
      </c>
      <c r="B88" s="8">
        <v>406308</v>
      </c>
      <c r="C88" s="8" t="s">
        <v>24</v>
      </c>
      <c r="D88" s="10" t="s">
        <v>23</v>
      </c>
      <c r="E88" s="7" t="s">
        <v>9</v>
      </c>
      <c r="F88" s="5">
        <v>200</v>
      </c>
      <c r="G88" s="5">
        <v>2400</v>
      </c>
      <c r="H88" s="5">
        <v>720</v>
      </c>
      <c r="I88" s="6">
        <v>3120</v>
      </c>
      <c r="J88" s="11">
        <v>10.96</v>
      </c>
      <c r="K88" s="12">
        <f t="shared" si="1"/>
        <v>34195.200000000004</v>
      </c>
      <c r="L88" s="35"/>
    </row>
    <row r="89" spans="1:12" ht="30.75" customHeight="1">
      <c r="A89" s="8">
        <v>81</v>
      </c>
      <c r="B89" s="8">
        <v>268256</v>
      </c>
      <c r="C89" s="8" t="s">
        <v>22</v>
      </c>
      <c r="D89" s="10" t="s">
        <v>21</v>
      </c>
      <c r="E89" s="7" t="s">
        <v>20</v>
      </c>
      <c r="F89" s="5">
        <v>100</v>
      </c>
      <c r="G89" s="5">
        <v>1200</v>
      </c>
      <c r="H89" s="5">
        <v>360</v>
      </c>
      <c r="I89" s="6">
        <v>1560</v>
      </c>
      <c r="J89" s="11">
        <v>1.25</v>
      </c>
      <c r="K89" s="12">
        <f t="shared" si="1"/>
        <v>1950</v>
      </c>
      <c r="L89" s="35"/>
    </row>
    <row r="90" spans="1:12" ht="30.75" customHeight="1">
      <c r="A90" s="8">
        <v>82</v>
      </c>
      <c r="B90" s="8">
        <v>436885</v>
      </c>
      <c r="C90" s="8" t="s">
        <v>19</v>
      </c>
      <c r="D90" s="10" t="s">
        <v>18</v>
      </c>
      <c r="E90" s="7" t="s">
        <v>0</v>
      </c>
      <c r="F90" s="5">
        <v>109.5</v>
      </c>
      <c r="G90" s="5">
        <v>1314</v>
      </c>
      <c r="H90" s="5">
        <v>394.2</v>
      </c>
      <c r="I90" s="6">
        <v>1708.2</v>
      </c>
      <c r="J90" s="11">
        <v>14.54</v>
      </c>
      <c r="K90" s="12">
        <f t="shared" si="1"/>
        <v>24837.227999999999</v>
      </c>
      <c r="L90" s="35"/>
    </row>
    <row r="91" spans="1:12" ht="30.75" customHeight="1">
      <c r="A91" s="8">
        <v>83</v>
      </c>
      <c r="B91" s="8">
        <v>268529</v>
      </c>
      <c r="C91" s="8" t="s">
        <v>17</v>
      </c>
      <c r="D91" s="10" t="s">
        <v>16</v>
      </c>
      <c r="E91" s="7" t="s">
        <v>0</v>
      </c>
      <c r="F91" s="5">
        <v>100</v>
      </c>
      <c r="G91" s="5">
        <v>1200</v>
      </c>
      <c r="H91" s="5">
        <v>360</v>
      </c>
      <c r="I91" s="6">
        <v>1560</v>
      </c>
      <c r="J91" s="11">
        <v>39.409999999999997</v>
      </c>
      <c r="K91" s="12">
        <f t="shared" si="1"/>
        <v>61479.599999999991</v>
      </c>
      <c r="L91" s="35"/>
    </row>
    <row r="92" spans="1:12" ht="30.75" customHeight="1">
      <c r="A92" s="8">
        <v>84</v>
      </c>
      <c r="B92" s="8">
        <v>268528</v>
      </c>
      <c r="C92" s="8" t="s">
        <v>15</v>
      </c>
      <c r="D92" s="10" t="s">
        <v>14</v>
      </c>
      <c r="E92" s="7" t="s">
        <v>0</v>
      </c>
      <c r="F92" s="5">
        <v>100</v>
      </c>
      <c r="G92" s="5">
        <v>1200</v>
      </c>
      <c r="H92" s="5">
        <v>360</v>
      </c>
      <c r="I92" s="6">
        <v>1560</v>
      </c>
      <c r="J92" s="11">
        <v>41</v>
      </c>
      <c r="K92" s="12">
        <f t="shared" si="1"/>
        <v>63960</v>
      </c>
      <c r="L92" s="35"/>
    </row>
    <row r="93" spans="1:12" ht="30.75" customHeight="1">
      <c r="A93" s="8">
        <v>85</v>
      </c>
      <c r="B93" s="8">
        <v>331539</v>
      </c>
      <c r="C93" s="8" t="s">
        <v>13</v>
      </c>
      <c r="D93" s="10" t="s">
        <v>12</v>
      </c>
      <c r="E93" s="7" t="s">
        <v>0</v>
      </c>
      <c r="F93" s="5">
        <v>100</v>
      </c>
      <c r="G93" s="5">
        <v>1200</v>
      </c>
      <c r="H93" s="5">
        <v>360</v>
      </c>
      <c r="I93" s="6">
        <v>1560</v>
      </c>
      <c r="J93" s="11">
        <v>76.23</v>
      </c>
      <c r="K93" s="12">
        <f t="shared" si="1"/>
        <v>118918.8</v>
      </c>
      <c r="L93" s="35"/>
    </row>
    <row r="94" spans="1:12" ht="30.75" customHeight="1">
      <c r="A94" s="8">
        <v>86</v>
      </c>
      <c r="B94" s="8">
        <v>271581</v>
      </c>
      <c r="C94" s="8" t="s">
        <v>11</v>
      </c>
      <c r="D94" s="10" t="s">
        <v>10</v>
      </c>
      <c r="E94" s="7" t="s">
        <v>9</v>
      </c>
      <c r="F94" s="5">
        <v>50</v>
      </c>
      <c r="G94" s="5">
        <v>600</v>
      </c>
      <c r="H94" s="5">
        <v>180</v>
      </c>
      <c r="I94" s="6">
        <v>780</v>
      </c>
      <c r="J94" s="11">
        <v>7.31</v>
      </c>
      <c r="K94" s="12">
        <f t="shared" si="1"/>
        <v>5701.7999999999993</v>
      </c>
      <c r="L94" s="35"/>
    </row>
    <row r="95" spans="1:12" ht="38.25">
      <c r="A95" s="8">
        <v>87</v>
      </c>
      <c r="B95" s="8">
        <v>274918</v>
      </c>
      <c r="C95" s="8" t="s">
        <v>8</v>
      </c>
      <c r="D95" s="10" t="s">
        <v>7</v>
      </c>
      <c r="E95" s="7" t="s">
        <v>6</v>
      </c>
      <c r="F95" s="5">
        <v>100</v>
      </c>
      <c r="G95" s="5">
        <v>1200</v>
      </c>
      <c r="H95" s="5">
        <v>360</v>
      </c>
      <c r="I95" s="6">
        <v>1560</v>
      </c>
      <c r="J95" s="11">
        <v>13.93</v>
      </c>
      <c r="K95" s="12">
        <f t="shared" si="1"/>
        <v>21730.799999999999</v>
      </c>
      <c r="L95" s="35"/>
    </row>
    <row r="96" spans="1:12" s="4" customFormat="1" ht="30.75" customHeight="1">
      <c r="A96" s="8">
        <v>88</v>
      </c>
      <c r="B96" s="8">
        <v>338297</v>
      </c>
      <c r="C96" s="8" t="s">
        <v>5</v>
      </c>
      <c r="D96" s="10" t="s">
        <v>4</v>
      </c>
      <c r="E96" s="7" t="s">
        <v>3</v>
      </c>
      <c r="F96" s="5">
        <v>100</v>
      </c>
      <c r="G96" s="5">
        <v>1200</v>
      </c>
      <c r="H96" s="5">
        <v>360</v>
      </c>
      <c r="I96" s="6">
        <v>1560</v>
      </c>
      <c r="J96" s="11">
        <v>23.17</v>
      </c>
      <c r="K96" s="12">
        <f t="shared" si="1"/>
        <v>36145.200000000004</v>
      </c>
      <c r="L96" s="37"/>
    </row>
    <row r="97" spans="1:14" s="4" customFormat="1" ht="30.75" customHeight="1" thickBot="1">
      <c r="A97" s="8">
        <v>89</v>
      </c>
      <c r="B97" s="8">
        <v>338298</v>
      </c>
      <c r="C97" s="8" t="s">
        <v>2</v>
      </c>
      <c r="D97" s="10" t="s">
        <v>1</v>
      </c>
      <c r="E97" s="7" t="s">
        <v>0</v>
      </c>
      <c r="F97" s="5">
        <v>20</v>
      </c>
      <c r="G97" s="5">
        <v>240</v>
      </c>
      <c r="H97" s="5">
        <v>72</v>
      </c>
      <c r="I97" s="6">
        <v>312</v>
      </c>
      <c r="J97" s="27">
        <v>115.82</v>
      </c>
      <c r="K97" s="28">
        <f>I97*J97</f>
        <v>36135.839999999997</v>
      </c>
      <c r="L97" s="37"/>
    </row>
    <row r="98" spans="1:14" s="1" customFormat="1" ht="35.25" customHeight="1" thickBot="1">
      <c r="A98" s="33"/>
      <c r="B98" s="33"/>
      <c r="C98" s="33"/>
      <c r="D98" s="34"/>
      <c r="E98" s="35"/>
      <c r="F98" s="36"/>
      <c r="G98" s="36"/>
      <c r="H98" s="36"/>
      <c r="I98" s="33"/>
      <c r="J98" s="29" t="s">
        <v>224</v>
      </c>
      <c r="K98" s="32">
        <f>SUM(K9:K97)</f>
        <v>4265526.9436000008</v>
      </c>
      <c r="L98" s="33"/>
    </row>
    <row r="99" spans="1:14">
      <c r="J99" s="33"/>
      <c r="K99" s="33"/>
      <c r="L99" s="35"/>
    </row>
    <row r="100" spans="1:14">
      <c r="J100" s="33"/>
      <c r="K100" s="33"/>
      <c r="L100" s="35"/>
      <c r="N100" s="30"/>
    </row>
    <row r="101" spans="1:14">
      <c r="L101" s="35"/>
    </row>
  </sheetData>
  <autoFilter ref="A7:K98" xr:uid="{FF237421-114F-47BE-8192-0E1EDDC84E1A}"/>
  <mergeCells count="15">
    <mergeCell ref="K7:K8"/>
    <mergeCell ref="A1:B6"/>
    <mergeCell ref="D1:E1"/>
    <mergeCell ref="G1:G6"/>
    <mergeCell ref="J1:K6"/>
    <mergeCell ref="J7:J8"/>
    <mergeCell ref="G7:G8"/>
    <mergeCell ref="H7:H8"/>
    <mergeCell ref="A7:A8"/>
    <mergeCell ref="B7:B8"/>
    <mergeCell ref="C7:C8"/>
    <mergeCell ref="D7:D8"/>
    <mergeCell ref="E7:E8"/>
    <mergeCell ref="F7:F8"/>
    <mergeCell ref="I7:I8"/>
  </mergeCells>
  <conditionalFormatting sqref="B82:C1048576 B7:C79 C80:C81">
    <cfRule type="duplicateValues" dxfId="2" priority="2"/>
  </conditionalFormatting>
  <conditionalFormatting sqref="C7:C1048576">
    <cfRule type="duplicateValues" dxfId="1" priority="3"/>
  </conditionalFormatting>
  <conditionalFormatting sqref="B80:B81">
    <cfRule type="duplicateValues" dxfId="0" priority="1"/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ANTIMICROBIANOS FINAL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Leticia De Vasconcelos Nogueira</dc:creator>
  <cp:lastModifiedBy>Priscilla Silva De Azevedo</cp:lastModifiedBy>
  <dcterms:created xsi:type="dcterms:W3CDTF">2024-12-11T20:07:08Z</dcterms:created>
  <dcterms:modified xsi:type="dcterms:W3CDTF">2024-12-19T19:21:12Z</dcterms:modified>
</cp:coreProperties>
</file>